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868" i="4" l="1"/>
  <c r="D868" i="4"/>
  <c r="B900" i="5"/>
  <c r="E841" i="4"/>
  <c r="D841" i="4"/>
  <c r="B872" i="5"/>
  <c r="E814" i="4"/>
  <c r="D814" i="4"/>
  <c r="B844" i="5"/>
  <c r="E787" i="4"/>
  <c r="D787" i="4"/>
  <c r="B816" i="5"/>
  <c r="E760" i="4"/>
  <c r="D760" i="4"/>
  <c r="B788" i="5"/>
  <c r="E733" i="4"/>
  <c r="D733" i="4"/>
  <c r="B760" i="5"/>
  <c r="E706" i="4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<sst xmlns="http://schemas.openxmlformats.org/spreadsheetml/2006/main" count="2791" uniqueCount="96">
  <si>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</si>
  <si>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</si>
  <si>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</si>
  <si>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</si>
  <si>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</si>
  <si>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</si>
  <si>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</si>
  <si>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</si>
  <si>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</si>
  <si>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</si>
  <si>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</si>
  <si>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</si>
  <si>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</si>
  <si>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</si>
  <si>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</si>
  <si>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</si>
  <si>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</si>
  <si>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</si>
  <si>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</si>
  <si>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</si>
  <si>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</si>
  <si>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</si>
  <si>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</si>
  <si>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</si>
  <si>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</si>
  <si>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</si>
  <si>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</si>
  <si>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</si>
  <si>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</si>
  <si>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</si>
  <si>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</si>
  <si>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</si>
  <si>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</si>
  <si>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</si>
  <si>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</si>
  <si>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</si>
  <si>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</si>
  <si>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17.06.2015</t>
  </si>
  <si>
    <t>ПС 110 кВ Кириллов</t>
  </si>
  <si>
    <t xml:space="preserve"> 0,4 Кириллов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</si>
  <si>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</si>
  <si>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</si>
  <si>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</si>
  <si>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</si>
  <si>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</si>
  <si>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</si>
  <si>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</si>
  <si>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</si>
  <si>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</si>
  <si>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</si>
  <si>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</si>
  <si>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</si>
  <si>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</si>
  <si>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</si>
  <si>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</si>
  <si>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</si>
  <si>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</si>
  <si>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</si>
  <si>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</si>
  <si>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</si>
  <si>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</si>
  <si>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</si>
  <si>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</si>
  <si>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</si>
  <si>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</si>
  <si>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Кириллов ТСН 2 ао</t>
  </si>
  <si>
    <t xml:space="preserve"> 10 Кириллов Т 1 ап</t>
  </si>
  <si>
    <t xml:space="preserve"> 10 Кириллов Т 2 ап</t>
  </si>
  <si>
    <t xml:space="preserve"> 10 Кириллов-Вогнема ао</t>
  </si>
  <si>
    <t xml:space="preserve"> 10 Кириллов-Горицы ао</t>
  </si>
  <si>
    <t xml:space="preserve"> 10 Кириллов-Горсеть 1 ао</t>
  </si>
  <si>
    <t xml:space="preserve"> 10 Кириллов-Горсеть 2 ао</t>
  </si>
  <si>
    <t xml:space="preserve"> 10 Кириллов-Горсеть 3 ао</t>
  </si>
  <si>
    <t xml:space="preserve"> 10 Кириллов-Евсюнино ао</t>
  </si>
  <si>
    <t xml:space="preserve"> 10 Кириллов-Евсюнино ап</t>
  </si>
  <si>
    <t xml:space="preserve"> 10 Кириллов-Зауломское ао</t>
  </si>
  <si>
    <t xml:space="preserve"> 10 Кириллов-Зауломское ап</t>
  </si>
  <si>
    <t xml:space="preserve"> 10 Кириллов-Кольцевой ао</t>
  </si>
  <si>
    <t xml:space="preserve"> 10 Кириллов-Суховерхово ао</t>
  </si>
  <si>
    <t xml:space="preserve"> 10 Кириллов-Суховерхово ап</t>
  </si>
  <si>
    <t xml:space="preserve"> 10 Кириллов-СХТ ао</t>
  </si>
  <si>
    <t xml:space="preserve"> 10 Кириллов-Телецентр ао</t>
  </si>
  <si>
    <t xml:space="preserve"> 10 Кириллов-Шелково ао</t>
  </si>
  <si>
    <t xml:space="preserve"> 110 Кириллов СОМВ ао</t>
  </si>
  <si>
    <t xml:space="preserve"> 110 Кириллов СОМВ ап</t>
  </si>
  <si>
    <t xml:space="preserve"> 110 Кириллов Т 1 ап</t>
  </si>
  <si>
    <t xml:space="preserve"> 110 Кириллов Т 2 ап</t>
  </si>
  <si>
    <t xml:space="preserve"> 110 Кириллов-Белозерск ао</t>
  </si>
  <si>
    <t xml:space="preserve"> 110 Кириллов-Белозерск ап</t>
  </si>
  <si>
    <t xml:space="preserve"> 110 Кириллов-Н.Торжская 1 ао</t>
  </si>
  <si>
    <t xml:space="preserve"> 110 Кириллов-Н.Торжская 1 ап</t>
  </si>
  <si>
    <t xml:space="preserve"> 110 Кириллов-Н.Торжская 2 ао</t>
  </si>
  <si>
    <t xml:space="preserve"> 110 Кириллов-Н.Торжская 2 ап</t>
  </si>
  <si>
    <t xml:space="preserve"> 35 Кириллов Т 1 ап</t>
  </si>
  <si>
    <t xml:space="preserve"> 35 Кириллов Т 2 ап</t>
  </si>
  <si>
    <t xml:space="preserve"> 35 Кириллов-Кирилловская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</si>
</sst>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6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1.008</v>
      </c>
      <c r="C9" s="54">
        <v>0.96</v>
      </c>
      <c r="D9" s="54">
        <v>0.96</v>
      </c>
      <c r="E9" s="54">
        <v>0.96</v>
      </c>
      <c r="F9" s="54">
        <v>0.96</v>
      </c>
      <c r="G9" s="54">
        <v>1.008</v>
      </c>
      <c r="H9" s="54">
        <v>0.96</v>
      </c>
      <c r="I9" s="54">
        <v>0.96</v>
      </c>
      <c r="J9" s="54">
        <v>0.96</v>
      </c>
      <c r="K9" s="55">
        <v>0.96</v>
      </c>
      <c r="L9" s="55">
        <v>0.96</v>
      </c>
      <c r="M9" s="55">
        <v>0.96</v>
      </c>
      <c r="N9" s="55">
        <v>0.96</v>
      </c>
      <c r="O9" s="55">
        <v>0.96</v>
      </c>
      <c r="P9" s="55">
        <v>0.96</v>
      </c>
      <c r="Q9" s="55">
        <v>0.96</v>
      </c>
      <c r="R9" s="55">
        <v>1.008</v>
      </c>
      <c r="S9" s="55">
        <v>0.96</v>
      </c>
      <c r="T9" s="55">
        <v>0.96</v>
      </c>
      <c r="U9" s="55">
        <v>0.96</v>
      </c>
      <c r="V9" s="55">
        <v>0.96</v>
      </c>
      <c r="W9" s="55">
        <v>1.008</v>
      </c>
      <c r="X9" s="55">
        <v>0.96</v>
      </c>
      <c r="Y9" s="55">
        <v>0.96</v>
      </c>
      <c r="Z9" s="56">
        <v>23.231999999999999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1.248</v>
      </c>
      <c r="C14" s="54">
        <v>0.91200000000000003</v>
      </c>
      <c r="D14" s="54">
        <v>0.86399999999999999</v>
      </c>
      <c r="E14" s="54">
        <v>0.86399999999999999</v>
      </c>
      <c r="F14" s="54">
        <v>0.81599999999999995</v>
      </c>
      <c r="G14" s="54">
        <v>0.86399999999999999</v>
      </c>
      <c r="H14" s="54">
        <v>0.86399999999999999</v>
      </c>
      <c r="I14" s="54">
        <v>0.86399999999999999</v>
      </c>
      <c r="J14" s="54">
        <v>1.2</v>
      </c>
      <c r="K14" s="55">
        <v>0.76800000000000002</v>
      </c>
      <c r="L14" s="55">
        <v>0.81599999999999995</v>
      </c>
      <c r="M14" s="55">
        <v>0.76800000000000002</v>
      </c>
      <c r="N14" s="55">
        <v>0.81599999999999995</v>
      </c>
      <c r="O14" s="55">
        <v>0.91200000000000003</v>
      </c>
      <c r="P14" s="55">
        <v>0.76800000000000002</v>
      </c>
      <c r="Q14" s="55">
        <v>0.81599999999999995</v>
      </c>
      <c r="R14" s="55">
        <v>0.81599999999999995</v>
      </c>
      <c r="S14" s="55">
        <v>0.76800000000000002</v>
      </c>
      <c r="T14" s="55">
        <v>0.91200000000000003</v>
      </c>
      <c r="U14" s="55">
        <v>0.81599999999999995</v>
      </c>
      <c r="V14" s="55">
        <v>0.91200000000000003</v>
      </c>
      <c r="W14" s="55">
        <v>0.76800000000000002</v>
      </c>
      <c r="X14" s="55">
        <v>0.81599999999999995</v>
      </c>
      <c r="Y14" s="55">
        <v>0.81599999999999995</v>
      </c>
      <c r="Z14" s="56">
        <v>20.783999999999999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728</v>
      </c>
      <c r="C19" s="54">
        <v>612</v>
      </c>
      <c r="D19" s="54">
        <v>576</v>
      </c>
      <c r="E19" s="54">
        <v>564</v>
      </c>
      <c r="F19" s="54">
        <v>600</v>
      </c>
      <c r="G19" s="54">
        <v>676</v>
      </c>
      <c r="H19" s="54">
        <v>832</v>
      </c>
      <c r="I19" s="54">
        <v>1028</v>
      </c>
      <c r="J19" s="54">
        <v>1080</v>
      </c>
      <c r="K19" s="55">
        <v>1108</v>
      </c>
      <c r="L19" s="55">
        <v>1120</v>
      </c>
      <c r="M19" s="55">
        <v>1044</v>
      </c>
      <c r="N19" s="55">
        <v>988</v>
      </c>
      <c r="O19" s="55">
        <v>952</v>
      </c>
      <c r="P19" s="55">
        <v>932</v>
      </c>
      <c r="Q19" s="55">
        <v>824</v>
      </c>
      <c r="R19" s="55">
        <v>792</v>
      </c>
      <c r="S19" s="55">
        <v>860</v>
      </c>
      <c r="T19" s="55">
        <v>948</v>
      </c>
      <c r="U19" s="55">
        <v>960</v>
      </c>
      <c r="V19" s="55">
        <v>1000</v>
      </c>
      <c r="W19" s="55">
        <v>1028</v>
      </c>
      <c r="X19" s="55">
        <v>980</v>
      </c>
      <c r="Y19" s="55">
        <v>816</v>
      </c>
      <c r="Z19" s="56">
        <v>21048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1284</v>
      </c>
      <c r="C24" s="54">
        <v>1096</v>
      </c>
      <c r="D24" s="54">
        <v>1016</v>
      </c>
      <c r="E24" s="54">
        <v>916</v>
      </c>
      <c r="F24" s="54">
        <v>872</v>
      </c>
      <c r="G24" s="54">
        <v>1036</v>
      </c>
      <c r="H24" s="54">
        <v>1408</v>
      </c>
      <c r="I24" s="54">
        <v>1864</v>
      </c>
      <c r="J24" s="54">
        <v>2304</v>
      </c>
      <c r="K24" s="55">
        <v>2444</v>
      </c>
      <c r="L24" s="55">
        <v>2392</v>
      </c>
      <c r="M24" s="55">
        <v>2288</v>
      </c>
      <c r="N24" s="55">
        <v>2212</v>
      </c>
      <c r="O24" s="55">
        <v>2336</v>
      </c>
      <c r="P24" s="55">
        <v>2268</v>
      </c>
      <c r="Q24" s="55">
        <v>2144</v>
      </c>
      <c r="R24" s="55">
        <v>1980</v>
      </c>
      <c r="S24" s="55">
        <v>1848</v>
      </c>
      <c r="T24" s="55">
        <v>1784</v>
      </c>
      <c r="U24" s="55">
        <v>1672</v>
      </c>
      <c r="V24" s="55">
        <v>1720</v>
      </c>
      <c r="W24" s="55">
        <v>1828</v>
      </c>
      <c r="X24" s="55">
        <v>1744</v>
      </c>
      <c r="Y24" s="55">
        <v>1524</v>
      </c>
      <c r="Z24" s="56">
        <v>41980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150</v>
      </c>
      <c r="C29" s="54">
        <v>136.80000000000001</v>
      </c>
      <c r="D29" s="54">
        <v>130.4</v>
      </c>
      <c r="E29" s="54">
        <v>132.80000000000001</v>
      </c>
      <c r="F29" s="54">
        <v>128.4</v>
      </c>
      <c r="G29" s="54">
        <v>194</v>
      </c>
      <c r="H29" s="54">
        <v>250.8</v>
      </c>
      <c r="I29" s="54">
        <v>251.2</v>
      </c>
      <c r="J29" s="54">
        <v>247.2</v>
      </c>
      <c r="K29" s="55">
        <v>266.39999999999998</v>
      </c>
      <c r="L29" s="55">
        <v>294.39999999999998</v>
      </c>
      <c r="M29" s="55">
        <v>253.6</v>
      </c>
      <c r="N29" s="55">
        <v>240</v>
      </c>
      <c r="O29" s="55">
        <v>242.4</v>
      </c>
      <c r="P29" s="55">
        <v>215.2</v>
      </c>
      <c r="Q29" s="55">
        <v>232.4</v>
      </c>
      <c r="R29" s="55">
        <v>215.6</v>
      </c>
      <c r="S29" s="55">
        <v>210.8</v>
      </c>
      <c r="T29" s="55">
        <v>209.6</v>
      </c>
      <c r="U29" s="55">
        <v>185.2</v>
      </c>
      <c r="V29" s="55">
        <v>197.6</v>
      </c>
      <c r="W29" s="55">
        <v>191.6</v>
      </c>
      <c r="X29" s="55">
        <v>189.2</v>
      </c>
      <c r="Y29" s="55">
        <v>164</v>
      </c>
      <c r="Z29" s="56">
        <v>4929.6000000000004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61.75</v>
      </c>
      <c r="C34" s="54">
        <v>56.5</v>
      </c>
      <c r="D34" s="54">
        <v>52</v>
      </c>
      <c r="E34" s="54">
        <v>56.5</v>
      </c>
      <c r="F34" s="54">
        <v>56.5</v>
      </c>
      <c r="G34" s="54">
        <v>55.5</v>
      </c>
      <c r="H34" s="54">
        <v>59.5</v>
      </c>
      <c r="I34" s="54">
        <v>87.5</v>
      </c>
      <c r="J34" s="54">
        <v>194.5</v>
      </c>
      <c r="K34" s="55">
        <v>188.25</v>
      </c>
      <c r="L34" s="55">
        <v>199</v>
      </c>
      <c r="M34" s="55">
        <v>210.5</v>
      </c>
      <c r="N34" s="55">
        <v>221.25</v>
      </c>
      <c r="O34" s="55">
        <v>186.75</v>
      </c>
      <c r="P34" s="55">
        <v>205.75</v>
      </c>
      <c r="Q34" s="55">
        <v>202.75</v>
      </c>
      <c r="R34" s="55">
        <v>150.75</v>
      </c>
      <c r="S34" s="55">
        <v>117.75</v>
      </c>
      <c r="T34" s="55">
        <v>78.25</v>
      </c>
      <c r="U34" s="55">
        <v>79</v>
      </c>
      <c r="V34" s="55">
        <v>83.75</v>
      </c>
      <c r="W34" s="55">
        <v>76.75</v>
      </c>
      <c r="X34" s="55">
        <v>73.75</v>
      </c>
      <c r="Y34" s="55">
        <v>70</v>
      </c>
      <c r="Z34" s="56">
        <v>2824.5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406.5</v>
      </c>
      <c r="C39" s="54">
        <v>319.5</v>
      </c>
      <c r="D39" s="54">
        <v>294</v>
      </c>
      <c r="E39" s="54">
        <v>292.5</v>
      </c>
      <c r="F39" s="54">
        <v>307.5</v>
      </c>
      <c r="G39" s="54">
        <v>364.5</v>
      </c>
      <c r="H39" s="54">
        <v>481.5</v>
      </c>
      <c r="I39" s="54">
        <v>658.5</v>
      </c>
      <c r="J39" s="54">
        <v>697.5</v>
      </c>
      <c r="K39" s="55">
        <v>760.5</v>
      </c>
      <c r="L39" s="55">
        <v>762</v>
      </c>
      <c r="M39" s="55">
        <v>754.5</v>
      </c>
      <c r="N39" s="55">
        <v>720</v>
      </c>
      <c r="O39" s="55">
        <v>738</v>
      </c>
      <c r="P39" s="55">
        <v>715.5</v>
      </c>
      <c r="Q39" s="55">
        <v>666</v>
      </c>
      <c r="R39" s="55">
        <v>691.5</v>
      </c>
      <c r="S39" s="55">
        <v>673.5</v>
      </c>
      <c r="T39" s="55">
        <v>676.5</v>
      </c>
      <c r="U39" s="55">
        <v>627</v>
      </c>
      <c r="V39" s="55">
        <v>658.5</v>
      </c>
      <c r="W39" s="55">
        <v>681</v>
      </c>
      <c r="X39" s="55">
        <v>630</v>
      </c>
      <c r="Y39" s="55">
        <v>523.5</v>
      </c>
      <c r="Z39" s="56">
        <v>14100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552</v>
      </c>
      <c r="C44" s="54">
        <v>489</v>
      </c>
      <c r="D44" s="54">
        <v>444</v>
      </c>
      <c r="E44" s="54">
        <v>342</v>
      </c>
      <c r="F44" s="54">
        <v>288</v>
      </c>
      <c r="G44" s="54">
        <v>327</v>
      </c>
      <c r="H44" s="54">
        <v>498</v>
      </c>
      <c r="I44" s="54">
        <v>717</v>
      </c>
      <c r="J44" s="54">
        <v>996</v>
      </c>
      <c r="K44" s="55">
        <v>1050</v>
      </c>
      <c r="L44" s="55">
        <v>960</v>
      </c>
      <c r="M44" s="55">
        <v>912</v>
      </c>
      <c r="N44" s="55">
        <v>888</v>
      </c>
      <c r="O44" s="55">
        <v>1017</v>
      </c>
      <c r="P44" s="55">
        <v>975</v>
      </c>
      <c r="Q44" s="55">
        <v>891</v>
      </c>
      <c r="R44" s="55">
        <v>756</v>
      </c>
      <c r="S44" s="55">
        <v>690</v>
      </c>
      <c r="T44" s="55">
        <v>657</v>
      </c>
      <c r="U44" s="55">
        <v>627</v>
      </c>
      <c r="V44" s="55">
        <v>621</v>
      </c>
      <c r="W44" s="55">
        <v>711</v>
      </c>
      <c r="X44" s="55">
        <v>702</v>
      </c>
      <c r="Y44" s="55">
        <v>636</v>
      </c>
      <c r="Z44" s="56">
        <v>16746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249</v>
      </c>
      <c r="C49" s="54">
        <v>195</v>
      </c>
      <c r="D49" s="54">
        <v>183</v>
      </c>
      <c r="E49" s="54">
        <v>171</v>
      </c>
      <c r="F49" s="54">
        <v>183</v>
      </c>
      <c r="G49" s="54">
        <v>207</v>
      </c>
      <c r="H49" s="54">
        <v>303</v>
      </c>
      <c r="I49" s="54">
        <v>435</v>
      </c>
      <c r="J49" s="54">
        <v>435</v>
      </c>
      <c r="K49" s="55">
        <v>384</v>
      </c>
      <c r="L49" s="55">
        <v>369</v>
      </c>
      <c r="M49" s="55">
        <v>366</v>
      </c>
      <c r="N49" s="55">
        <v>387</v>
      </c>
      <c r="O49" s="55">
        <v>387</v>
      </c>
      <c r="P49" s="55">
        <v>354</v>
      </c>
      <c r="Q49" s="55">
        <v>336</v>
      </c>
      <c r="R49" s="55">
        <v>354</v>
      </c>
      <c r="S49" s="55">
        <v>405</v>
      </c>
      <c r="T49" s="55">
        <v>474</v>
      </c>
      <c r="U49" s="55">
        <v>471</v>
      </c>
      <c r="V49" s="55">
        <v>510</v>
      </c>
      <c r="W49" s="55">
        <v>516</v>
      </c>
      <c r="X49" s="55">
        <v>492</v>
      </c>
      <c r="Y49" s="55">
        <v>378</v>
      </c>
      <c r="Z49" s="56">
        <v>8544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56.8</v>
      </c>
      <c r="C54" s="54">
        <v>56</v>
      </c>
      <c r="D54" s="54">
        <v>54.4</v>
      </c>
      <c r="E54" s="54">
        <v>53.6</v>
      </c>
      <c r="F54" s="54">
        <v>53.6</v>
      </c>
      <c r="G54" s="54">
        <v>56</v>
      </c>
      <c r="H54" s="54">
        <v>59.2</v>
      </c>
      <c r="I54" s="54">
        <v>60</v>
      </c>
      <c r="J54" s="54">
        <v>79.2</v>
      </c>
      <c r="K54" s="55">
        <v>74.400000000000006</v>
      </c>
      <c r="L54" s="55">
        <v>77.599999999999994</v>
      </c>
      <c r="M54" s="55">
        <v>74.400000000000006</v>
      </c>
      <c r="N54" s="55">
        <v>58.4</v>
      </c>
      <c r="O54" s="55">
        <v>60</v>
      </c>
      <c r="P54" s="55">
        <v>57.6</v>
      </c>
      <c r="Q54" s="55">
        <v>57.6</v>
      </c>
      <c r="R54" s="55">
        <v>56.8</v>
      </c>
      <c r="S54" s="55">
        <v>59.2</v>
      </c>
      <c r="T54" s="55">
        <v>60</v>
      </c>
      <c r="U54" s="55">
        <v>64.8</v>
      </c>
      <c r="V54" s="55">
        <v>74.400000000000006</v>
      </c>
      <c r="W54" s="55">
        <v>76.8</v>
      </c>
      <c r="X54" s="55">
        <v>75.2</v>
      </c>
      <c r="Y54" s="55">
        <v>69.599999999999994</v>
      </c>
      <c r="Z54" s="56">
        <v>1525.6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0</v>
      </c>
      <c r="C59" s="54">
        <v>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5">
        <v>0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6">
        <v>0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165.6</v>
      </c>
      <c r="C64" s="54">
        <v>139.19999999999999</v>
      </c>
      <c r="D64" s="54">
        <v>133.19999999999999</v>
      </c>
      <c r="E64" s="54">
        <v>135.6</v>
      </c>
      <c r="F64" s="54">
        <v>165.6</v>
      </c>
      <c r="G64" s="54">
        <v>207</v>
      </c>
      <c r="H64" s="54">
        <v>231</v>
      </c>
      <c r="I64" s="54">
        <v>235.2</v>
      </c>
      <c r="J64" s="54">
        <v>251.4</v>
      </c>
      <c r="K64" s="55">
        <v>310.8</v>
      </c>
      <c r="L64" s="55">
        <v>339.6</v>
      </c>
      <c r="M64" s="55">
        <v>275.39999999999998</v>
      </c>
      <c r="N64" s="55">
        <v>210.6</v>
      </c>
      <c r="O64" s="55">
        <v>199.2</v>
      </c>
      <c r="P64" s="55">
        <v>221.4</v>
      </c>
      <c r="Q64" s="55">
        <v>114</v>
      </c>
      <c r="R64" s="55">
        <v>69.599999999999994</v>
      </c>
      <c r="S64" s="55">
        <v>53.4</v>
      </c>
      <c r="T64" s="55">
        <v>58.8</v>
      </c>
      <c r="U64" s="55">
        <v>60</v>
      </c>
      <c r="V64" s="55">
        <v>62.4</v>
      </c>
      <c r="W64" s="55">
        <v>69</v>
      </c>
      <c r="X64" s="55">
        <v>68.400000000000006</v>
      </c>
      <c r="Y64" s="55">
        <v>63.6</v>
      </c>
      <c r="Z64" s="56">
        <v>3840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93.6</v>
      </c>
      <c r="C74" s="54">
        <v>80.400000000000006</v>
      </c>
      <c r="D74" s="54">
        <v>79.8</v>
      </c>
      <c r="E74" s="54">
        <v>75</v>
      </c>
      <c r="F74" s="54">
        <v>73.8</v>
      </c>
      <c r="G74" s="54">
        <v>79.2</v>
      </c>
      <c r="H74" s="54">
        <v>100.2</v>
      </c>
      <c r="I74" s="54">
        <v>138</v>
      </c>
      <c r="J74" s="54">
        <v>156.6</v>
      </c>
      <c r="K74" s="55">
        <v>166.8</v>
      </c>
      <c r="L74" s="55">
        <v>159</v>
      </c>
      <c r="M74" s="55">
        <v>147</v>
      </c>
      <c r="N74" s="55">
        <v>124.8</v>
      </c>
      <c r="O74" s="55">
        <v>142.19999999999999</v>
      </c>
      <c r="P74" s="55">
        <v>142.80000000000001</v>
      </c>
      <c r="Q74" s="55">
        <v>138.6</v>
      </c>
      <c r="R74" s="55">
        <v>151.80000000000001</v>
      </c>
      <c r="S74" s="55">
        <v>142.80000000000001</v>
      </c>
      <c r="T74" s="55">
        <v>142.80000000000001</v>
      </c>
      <c r="U74" s="55">
        <v>139.80000000000001</v>
      </c>
      <c r="V74" s="55">
        <v>141.6</v>
      </c>
      <c r="W74" s="55">
        <v>148.19999999999999</v>
      </c>
      <c r="X74" s="55">
        <v>131.4</v>
      </c>
      <c r="Y74" s="55">
        <v>112.2</v>
      </c>
      <c r="Z74" s="56">
        <v>3008.4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169.2</v>
      </c>
      <c r="C79" s="54">
        <v>144</v>
      </c>
      <c r="D79" s="54">
        <v>130.80000000000001</v>
      </c>
      <c r="E79" s="54">
        <v>129.6</v>
      </c>
      <c r="F79" s="54">
        <v>129.6</v>
      </c>
      <c r="G79" s="54">
        <v>134.4</v>
      </c>
      <c r="H79" s="54">
        <v>163.19999999999999</v>
      </c>
      <c r="I79" s="54">
        <v>201.6</v>
      </c>
      <c r="J79" s="54">
        <v>204</v>
      </c>
      <c r="K79" s="55">
        <v>222.6</v>
      </c>
      <c r="L79" s="55">
        <v>215.4</v>
      </c>
      <c r="M79" s="55">
        <v>216.6</v>
      </c>
      <c r="N79" s="55">
        <v>216</v>
      </c>
      <c r="O79" s="55">
        <v>196.8</v>
      </c>
      <c r="P79" s="55">
        <v>198.6</v>
      </c>
      <c r="Q79" s="55">
        <v>202.2</v>
      </c>
      <c r="R79" s="55">
        <v>199.8</v>
      </c>
      <c r="S79" s="55">
        <v>212.4</v>
      </c>
      <c r="T79" s="55">
        <v>235.8</v>
      </c>
      <c r="U79" s="55">
        <v>249.6</v>
      </c>
      <c r="V79" s="55">
        <v>246.6</v>
      </c>
      <c r="W79" s="55">
        <v>253.2</v>
      </c>
      <c r="X79" s="55">
        <v>238.2</v>
      </c>
      <c r="Y79" s="55">
        <v>208.2</v>
      </c>
      <c r="Z79" s="56">
        <v>4718.3999999999996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14.6</v>
      </c>
      <c r="C94" s="54">
        <v>13.8</v>
      </c>
      <c r="D94" s="54">
        <v>13.6</v>
      </c>
      <c r="E94" s="54">
        <v>13.2</v>
      </c>
      <c r="F94" s="54">
        <v>12.8</v>
      </c>
      <c r="G94" s="54">
        <v>12.6</v>
      </c>
      <c r="H94" s="54">
        <v>12.8</v>
      </c>
      <c r="I94" s="54">
        <v>14.8</v>
      </c>
      <c r="J94" s="54">
        <v>16.2</v>
      </c>
      <c r="K94" s="55">
        <v>15.4</v>
      </c>
      <c r="L94" s="55">
        <v>17</v>
      </c>
      <c r="M94" s="55">
        <v>15.6</v>
      </c>
      <c r="N94" s="55">
        <v>15.2</v>
      </c>
      <c r="O94" s="55">
        <v>15.4</v>
      </c>
      <c r="P94" s="55">
        <v>14.4</v>
      </c>
      <c r="Q94" s="55">
        <v>14.2</v>
      </c>
      <c r="R94" s="55">
        <v>14.2</v>
      </c>
      <c r="S94" s="55">
        <v>15.6</v>
      </c>
      <c r="T94" s="55">
        <v>17.2</v>
      </c>
      <c r="U94" s="55">
        <v>16.399999999999999</v>
      </c>
      <c r="V94" s="55">
        <v>16.399999999999999</v>
      </c>
      <c r="W94" s="55">
        <v>17.8</v>
      </c>
      <c r="X94" s="55">
        <v>17.399999999999999</v>
      </c>
      <c r="Y94" s="55">
        <v>16.8</v>
      </c>
      <c r="Z94" s="56">
        <v>363.4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42172</v>
      </c>
      <c r="B99" s="53">
        <v>87</v>
      </c>
      <c r="C99" s="54">
        <v>77.25</v>
      </c>
      <c r="D99" s="54">
        <v>74.25</v>
      </c>
      <c r="E99" s="54">
        <v>71.625</v>
      </c>
      <c r="F99" s="54">
        <v>69</v>
      </c>
      <c r="G99" s="54">
        <v>70.125</v>
      </c>
      <c r="H99" s="54">
        <v>75.375</v>
      </c>
      <c r="I99" s="54">
        <v>94.875</v>
      </c>
      <c r="J99" s="54">
        <v>110.25</v>
      </c>
      <c r="K99" s="55">
        <v>116.25</v>
      </c>
      <c r="L99" s="55">
        <v>115.875</v>
      </c>
      <c r="M99" s="55">
        <v>114</v>
      </c>
      <c r="N99" s="55">
        <v>116.625</v>
      </c>
      <c r="O99" s="55">
        <v>111</v>
      </c>
      <c r="P99" s="55">
        <v>98.625</v>
      </c>
      <c r="Q99" s="55">
        <v>115.125</v>
      </c>
      <c r="R99" s="55">
        <v>113.625</v>
      </c>
      <c r="S99" s="55">
        <v>128.625</v>
      </c>
      <c r="T99" s="55">
        <v>120</v>
      </c>
      <c r="U99" s="55">
        <v>111.75</v>
      </c>
      <c r="V99" s="55">
        <v>108.375</v>
      </c>
      <c r="W99" s="55">
        <v>110.25</v>
      </c>
      <c r="X99" s="55">
        <v>108.375</v>
      </c>
      <c r="Y99" s="55">
        <v>97.875</v>
      </c>
      <c r="Z99" s="56">
        <v>2416.125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42172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42172</v>
      </c>
      <c r="B109" s="53">
        <v>7939.8</v>
      </c>
      <c r="C109" s="54">
        <v>7748.4</v>
      </c>
      <c r="D109" s="54">
        <v>7207.2</v>
      </c>
      <c r="E109" s="54">
        <v>8844</v>
      </c>
      <c r="F109" s="54">
        <v>10144.200000000001</v>
      </c>
      <c r="G109" s="54">
        <v>10315.799999999999</v>
      </c>
      <c r="H109" s="54">
        <v>9504</v>
      </c>
      <c r="I109" s="54">
        <v>9913.2000000000007</v>
      </c>
      <c r="J109" s="54">
        <v>10243.200000000001</v>
      </c>
      <c r="K109" s="55">
        <v>9847.2000000000007</v>
      </c>
      <c r="L109" s="55">
        <v>8250</v>
      </c>
      <c r="M109" s="55">
        <v>7999.2</v>
      </c>
      <c r="N109" s="55">
        <v>7675.8</v>
      </c>
      <c r="O109" s="55">
        <v>8698.7999999999993</v>
      </c>
      <c r="P109" s="55">
        <v>8382</v>
      </c>
      <c r="Q109" s="55">
        <v>9187.2000000000007</v>
      </c>
      <c r="R109" s="55">
        <v>8256.6</v>
      </c>
      <c r="S109" s="55">
        <v>8071.8</v>
      </c>
      <c r="T109" s="55">
        <v>9022.2000000000007</v>
      </c>
      <c r="U109" s="55">
        <v>9167.4</v>
      </c>
      <c r="V109" s="55">
        <v>8929.7999999999993</v>
      </c>
      <c r="W109" s="55">
        <v>8804.4</v>
      </c>
      <c r="X109" s="55">
        <v>9933</v>
      </c>
      <c r="Y109" s="55">
        <v>9114.6</v>
      </c>
      <c r="Z109" s="56">
        <v>213199.8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42172</v>
      </c>
      <c r="B114" s="53">
        <v>752.4</v>
      </c>
      <c r="C114" s="54">
        <v>633.6</v>
      </c>
      <c r="D114" s="54">
        <v>607.20000000000005</v>
      </c>
      <c r="E114" s="54">
        <v>580.79999999999995</v>
      </c>
      <c r="F114" s="54">
        <v>620.4</v>
      </c>
      <c r="G114" s="54">
        <v>699.6</v>
      </c>
      <c r="H114" s="54">
        <v>858</v>
      </c>
      <c r="I114" s="54">
        <v>1056</v>
      </c>
      <c r="J114" s="54">
        <v>1095.5999999999999</v>
      </c>
      <c r="K114" s="55">
        <v>1135.2</v>
      </c>
      <c r="L114" s="55">
        <v>1135.2</v>
      </c>
      <c r="M114" s="55">
        <v>1069.2</v>
      </c>
      <c r="N114" s="55">
        <v>1016.4</v>
      </c>
      <c r="O114" s="55">
        <v>976.8</v>
      </c>
      <c r="P114" s="55">
        <v>950.4</v>
      </c>
      <c r="Q114" s="55">
        <v>844.8</v>
      </c>
      <c r="R114" s="55">
        <v>818.4</v>
      </c>
      <c r="S114" s="55">
        <v>884.4</v>
      </c>
      <c r="T114" s="55">
        <v>976.8</v>
      </c>
      <c r="U114" s="55">
        <v>976.8</v>
      </c>
      <c r="V114" s="55">
        <v>1029.5999999999999</v>
      </c>
      <c r="W114" s="55">
        <v>1042.8</v>
      </c>
      <c r="X114" s="55">
        <v>1016.4</v>
      </c>
      <c r="Y114" s="55">
        <v>831.6</v>
      </c>
      <c r="Z114" s="56">
        <v>21608.400000000001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42172</v>
      </c>
      <c r="B119" s="53">
        <v>1689.6</v>
      </c>
      <c r="C119" s="54">
        <v>1452</v>
      </c>
      <c r="D119" s="54">
        <v>1320</v>
      </c>
      <c r="E119" s="54">
        <v>1214.4000000000001</v>
      </c>
      <c r="F119" s="54">
        <v>1174.8</v>
      </c>
      <c r="G119" s="54">
        <v>1359.6</v>
      </c>
      <c r="H119" s="54">
        <v>1768.8</v>
      </c>
      <c r="I119" s="54">
        <v>2310</v>
      </c>
      <c r="J119" s="54">
        <v>2917.2</v>
      </c>
      <c r="K119" s="55">
        <v>3062.4</v>
      </c>
      <c r="L119" s="55">
        <v>2970</v>
      </c>
      <c r="M119" s="55">
        <v>2890.8</v>
      </c>
      <c r="N119" s="55">
        <v>3603.6</v>
      </c>
      <c r="O119" s="55">
        <v>3801.6</v>
      </c>
      <c r="P119" s="55">
        <v>3709.2</v>
      </c>
      <c r="Q119" s="55">
        <v>3379.2</v>
      </c>
      <c r="R119" s="55">
        <v>2481.6</v>
      </c>
      <c r="S119" s="55">
        <v>3102</v>
      </c>
      <c r="T119" s="55">
        <v>3102</v>
      </c>
      <c r="U119" s="55">
        <v>3049.2</v>
      </c>
      <c r="V119" s="55">
        <v>2930.4</v>
      </c>
      <c r="W119" s="55">
        <v>2376</v>
      </c>
      <c r="X119" s="55">
        <v>2310</v>
      </c>
      <c r="Y119" s="55">
        <v>2046</v>
      </c>
      <c r="Z119" s="56">
        <v>60020.4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42172</v>
      </c>
      <c r="B124" s="53">
        <v>0</v>
      </c>
      <c r="C124" s="54">
        <v>0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5">
        <v>0</v>
      </c>
      <c r="L124" s="55">
        <v>0</v>
      </c>
      <c r="M124" s="55">
        <v>0</v>
      </c>
      <c r="N124" s="55">
        <v>0</v>
      </c>
      <c r="O124" s="55">
        <v>0</v>
      </c>
      <c r="P124" s="55">
        <v>0</v>
      </c>
      <c r="Q124" s="55">
        <v>0</v>
      </c>
      <c r="R124" s="55">
        <v>0</v>
      </c>
      <c r="S124" s="55">
        <v>0</v>
      </c>
      <c r="T124" s="55">
        <v>0</v>
      </c>
      <c r="U124" s="55">
        <v>0</v>
      </c>
      <c r="V124" s="55">
        <v>0</v>
      </c>
      <c r="W124" s="55">
        <v>0</v>
      </c>
      <c r="X124" s="55">
        <v>0</v>
      </c>
      <c r="Y124" s="55">
        <v>0</v>
      </c>
      <c r="Z124" s="56">
        <v>0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42172</v>
      </c>
      <c r="B129" s="53">
        <v>10500.6</v>
      </c>
      <c r="C129" s="54">
        <v>10005.6</v>
      </c>
      <c r="D129" s="54">
        <v>9312.6</v>
      </c>
      <c r="E129" s="54">
        <v>10817.4</v>
      </c>
      <c r="F129" s="54">
        <v>12078</v>
      </c>
      <c r="G129" s="54">
        <v>12507</v>
      </c>
      <c r="H129" s="54">
        <v>12302.4</v>
      </c>
      <c r="I129" s="54">
        <v>13516.8</v>
      </c>
      <c r="J129" s="54">
        <v>14658.6</v>
      </c>
      <c r="K129" s="55">
        <v>14447.4</v>
      </c>
      <c r="L129" s="55">
        <v>12658.8</v>
      </c>
      <c r="M129" s="55">
        <v>12302.4</v>
      </c>
      <c r="N129" s="55">
        <v>12619.2</v>
      </c>
      <c r="O129" s="55">
        <v>13906.2</v>
      </c>
      <c r="P129" s="55">
        <v>13417.8</v>
      </c>
      <c r="Q129" s="55">
        <v>13800.6</v>
      </c>
      <c r="R129" s="55">
        <v>11972.4</v>
      </c>
      <c r="S129" s="55">
        <v>12388.2</v>
      </c>
      <c r="T129" s="55">
        <v>13477.2</v>
      </c>
      <c r="U129" s="55">
        <v>13523.4</v>
      </c>
      <c r="V129" s="55">
        <v>13213.2</v>
      </c>
      <c r="W129" s="55">
        <v>12546.6</v>
      </c>
      <c r="X129" s="55">
        <v>13510.2</v>
      </c>
      <c r="Y129" s="55">
        <v>12236.4</v>
      </c>
      <c r="Z129" s="56">
        <v>301719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42172</v>
      </c>
      <c r="B134" s="53">
        <v>7200.6</v>
      </c>
      <c r="C134" s="54">
        <v>7121.4</v>
      </c>
      <c r="D134" s="54">
        <v>6619.8</v>
      </c>
      <c r="E134" s="54">
        <v>8269.7999999999993</v>
      </c>
      <c r="F134" s="54">
        <v>9537</v>
      </c>
      <c r="G134" s="54">
        <v>9636</v>
      </c>
      <c r="H134" s="54">
        <v>8652.6</v>
      </c>
      <c r="I134" s="54">
        <v>8870.4</v>
      </c>
      <c r="J134" s="54">
        <v>9147.6</v>
      </c>
      <c r="K134" s="55">
        <v>8725.2000000000007</v>
      </c>
      <c r="L134" s="55">
        <v>7121.4</v>
      </c>
      <c r="M134" s="55">
        <v>6936.6</v>
      </c>
      <c r="N134" s="55">
        <v>6672.6</v>
      </c>
      <c r="O134" s="55">
        <v>7728.6</v>
      </c>
      <c r="P134" s="55">
        <v>7438.2</v>
      </c>
      <c r="Q134" s="55">
        <v>8342.4</v>
      </c>
      <c r="R134" s="55">
        <v>7458</v>
      </c>
      <c r="S134" s="55">
        <v>7187.4</v>
      </c>
      <c r="T134" s="55">
        <v>8058.6</v>
      </c>
      <c r="U134" s="55">
        <v>8197.2000000000007</v>
      </c>
      <c r="V134" s="55">
        <v>7913.4</v>
      </c>
      <c r="W134" s="55">
        <v>7755</v>
      </c>
      <c r="X134" s="55">
        <v>8943</v>
      </c>
      <c r="Y134" s="55">
        <v>8276.4</v>
      </c>
      <c r="Z134" s="56">
        <v>191809.2</v>
      </c>
    </row>
    <row r="137" spans="1:26" s="46" customFormat="1" ht="16.5" thickBot="1" x14ac:dyDescent="0.25">
      <c r="A137" s="49"/>
      <c r="B137" s="49" t="s">
        <v>90</v>
      </c>
      <c r="C137" s="49"/>
      <c r="D137" s="23"/>
      <c r="E137" s="23"/>
      <c r="F137" s="23"/>
      <c r="G137" s="23"/>
      <c r="H137" s="23"/>
      <c r="I137" s="23"/>
      <c r="J137" s="23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Z137" s="2" t="s">
        <v>37</v>
      </c>
    </row>
    <row r="138" spans="1:26" ht="37.5" customHeight="1" thickBot="1" x14ac:dyDescent="0.25">
      <c r="A138" s="36" t="s">
        <v>24</v>
      </c>
      <c r="B138" s="18" t="s">
        <v>0</v>
      </c>
      <c r="C138" s="18" t="s">
        <v>1</v>
      </c>
      <c r="D138" s="18" t="s">
        <v>2</v>
      </c>
      <c r="E138" s="18" t="s">
        <v>3</v>
      </c>
      <c r="F138" s="18" t="s">
        <v>4</v>
      </c>
      <c r="G138" s="18" t="s">
        <v>5</v>
      </c>
      <c r="H138" s="18" t="s">
        <v>6</v>
      </c>
      <c r="I138" s="18" t="s">
        <v>7</v>
      </c>
      <c r="J138" s="18" t="s">
        <v>8</v>
      </c>
      <c r="K138" s="18" t="s">
        <v>9</v>
      </c>
      <c r="L138" s="18" t="s">
        <v>10</v>
      </c>
      <c r="M138" s="18" t="s">
        <v>11</v>
      </c>
      <c r="N138" s="18" t="s">
        <v>12</v>
      </c>
      <c r="O138" s="18" t="s">
        <v>13</v>
      </c>
      <c r="P138" s="18" t="s">
        <v>14</v>
      </c>
      <c r="Q138" s="18" t="s">
        <v>15</v>
      </c>
      <c r="R138" s="18" t="s">
        <v>16</v>
      </c>
      <c r="S138" s="18" t="s">
        <v>17</v>
      </c>
      <c r="T138" s="18" t="s">
        <v>18</v>
      </c>
      <c r="U138" s="18" t="s">
        <v>19</v>
      </c>
      <c r="V138" s="18" t="s">
        <v>20</v>
      </c>
      <c r="W138" s="18" t="s">
        <v>21</v>
      </c>
      <c r="X138" s="18" t="s">
        <v>22</v>
      </c>
      <c r="Y138" s="18" t="s">
        <v>23</v>
      </c>
      <c r="Z138" s="30" t="s">
        <v>32</v>
      </c>
    </row>
    <row r="139" spans="1:26" ht="13.5" thickBot="1" x14ac:dyDescent="0.25">
      <c r="A139" s="52">
        <v>42172</v>
      </c>
      <c r="B139" s="53">
        <v>0</v>
      </c>
      <c r="C139" s="54">
        <v>0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5">
        <v>0</v>
      </c>
      <c r="L139" s="55">
        <v>0</v>
      </c>
      <c r="M139" s="55">
        <v>0</v>
      </c>
      <c r="N139" s="55">
        <v>0</v>
      </c>
      <c r="O139" s="55">
        <v>0</v>
      </c>
      <c r="P139" s="55">
        <v>0</v>
      </c>
      <c r="Q139" s="55">
        <v>0</v>
      </c>
      <c r="R139" s="55">
        <v>0</v>
      </c>
      <c r="S139" s="55">
        <v>0</v>
      </c>
      <c r="T139" s="55">
        <v>0</v>
      </c>
      <c r="U139" s="55">
        <v>0</v>
      </c>
      <c r="V139" s="55">
        <v>0</v>
      </c>
      <c r="W139" s="55">
        <v>0</v>
      </c>
      <c r="X139" s="55">
        <v>0</v>
      </c>
      <c r="Y139" s="55">
        <v>0</v>
      </c>
      <c r="Z139" s="56">
        <v>0</v>
      </c>
    </row>
    <row r="142" spans="1:26" s="46" customFormat="1" ht="16.5" thickBot="1" x14ac:dyDescent="0.25">
      <c r="A142" s="49"/>
      <c r="B142" s="49" t="s">
        <v>91</v>
      </c>
      <c r="C142" s="49"/>
      <c r="D142" s="23"/>
      <c r="E142" s="23"/>
      <c r="F142" s="23"/>
      <c r="G142" s="23"/>
      <c r="H142" s="23"/>
      <c r="I142" s="23"/>
      <c r="J142" s="23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Z142" s="2" t="s">
        <v>37</v>
      </c>
    </row>
    <row r="143" spans="1:26" ht="37.5" customHeight="1" thickBot="1" x14ac:dyDescent="0.25">
      <c r="A143" s="36" t="s">
        <v>24</v>
      </c>
      <c r="B143" s="18" t="s">
        <v>0</v>
      </c>
      <c r="C143" s="18" t="s">
        <v>1</v>
      </c>
      <c r="D143" s="18" t="s">
        <v>2</v>
      </c>
      <c r="E143" s="18" t="s">
        <v>3</v>
      </c>
      <c r="F143" s="18" t="s">
        <v>4</v>
      </c>
      <c r="G143" s="18" t="s">
        <v>5</v>
      </c>
      <c r="H143" s="18" t="s">
        <v>6</v>
      </c>
      <c r="I143" s="18" t="s">
        <v>7</v>
      </c>
      <c r="J143" s="18" t="s">
        <v>8</v>
      </c>
      <c r="K143" s="18" t="s">
        <v>9</v>
      </c>
      <c r="L143" s="18" t="s">
        <v>10</v>
      </c>
      <c r="M143" s="18" t="s">
        <v>11</v>
      </c>
      <c r="N143" s="18" t="s">
        <v>12</v>
      </c>
      <c r="O143" s="18" t="s">
        <v>13</v>
      </c>
      <c r="P143" s="18" t="s">
        <v>14</v>
      </c>
      <c r="Q143" s="18" t="s">
        <v>15</v>
      </c>
      <c r="R143" s="18" t="s">
        <v>16</v>
      </c>
      <c r="S143" s="18" t="s">
        <v>17</v>
      </c>
      <c r="T143" s="18" t="s">
        <v>18</v>
      </c>
      <c r="U143" s="18" t="s">
        <v>19</v>
      </c>
      <c r="V143" s="18" t="s">
        <v>20</v>
      </c>
      <c r="W143" s="18" t="s">
        <v>21</v>
      </c>
      <c r="X143" s="18" t="s">
        <v>22</v>
      </c>
      <c r="Y143" s="18" t="s">
        <v>23</v>
      </c>
      <c r="Z143" s="30" t="s">
        <v>32</v>
      </c>
    </row>
    <row r="144" spans="1:26" ht="13.5" thickBot="1" x14ac:dyDescent="0.25">
      <c r="A144" s="52">
        <v>42172</v>
      </c>
      <c r="B144" s="53">
        <v>884.4</v>
      </c>
      <c r="C144" s="54">
        <v>805.2</v>
      </c>
      <c r="D144" s="54">
        <v>798.6</v>
      </c>
      <c r="E144" s="54">
        <v>759</v>
      </c>
      <c r="F144" s="54">
        <v>759</v>
      </c>
      <c r="G144" s="54">
        <v>851.4</v>
      </c>
      <c r="H144" s="54">
        <v>1042.8</v>
      </c>
      <c r="I144" s="54">
        <v>1300.2</v>
      </c>
      <c r="J144" s="54">
        <v>1504.8</v>
      </c>
      <c r="K144" s="55">
        <v>1557.6</v>
      </c>
      <c r="L144" s="55">
        <v>1438.8</v>
      </c>
      <c r="M144" s="55">
        <v>1419</v>
      </c>
      <c r="N144" s="55">
        <v>1359.6</v>
      </c>
      <c r="O144" s="55">
        <v>1405.8</v>
      </c>
      <c r="P144" s="55">
        <v>1353</v>
      </c>
      <c r="Q144" s="55">
        <v>1247.4000000000001</v>
      </c>
      <c r="R144" s="55">
        <v>1240.8</v>
      </c>
      <c r="S144" s="55">
        <v>1240.8</v>
      </c>
      <c r="T144" s="55">
        <v>1353</v>
      </c>
      <c r="U144" s="55">
        <v>1333.2</v>
      </c>
      <c r="V144" s="55">
        <v>1366.2</v>
      </c>
      <c r="W144" s="55">
        <v>1372.8</v>
      </c>
      <c r="X144" s="55">
        <v>1273.8</v>
      </c>
      <c r="Y144" s="55">
        <v>1095.5999999999999</v>
      </c>
      <c r="Z144" s="56">
        <v>28762.799999999999</v>
      </c>
    </row>
    <row r="147" spans="1:26" s="46" customFormat="1" ht="16.5" thickBot="1" x14ac:dyDescent="0.25">
      <c r="A147" s="49"/>
      <c r="B147" s="49" t="s">
        <v>92</v>
      </c>
      <c r="C147" s="49"/>
      <c r="D147" s="23"/>
      <c r="E147" s="23"/>
      <c r="F147" s="23"/>
      <c r="G147" s="23"/>
      <c r="H147" s="23"/>
      <c r="I147" s="23"/>
      <c r="J147" s="23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Z147" s="2" t="s">
        <v>37</v>
      </c>
    </row>
    <row r="148" spans="1:26" ht="37.5" customHeight="1" thickBot="1" x14ac:dyDescent="0.25">
      <c r="A148" s="36" t="s">
        <v>24</v>
      </c>
      <c r="B148" s="18" t="s">
        <v>0</v>
      </c>
      <c r="C148" s="18" t="s">
        <v>1</v>
      </c>
      <c r="D148" s="18" t="s">
        <v>2</v>
      </c>
      <c r="E148" s="18" t="s">
        <v>3</v>
      </c>
      <c r="F148" s="18" t="s">
        <v>4</v>
      </c>
      <c r="G148" s="18" t="s">
        <v>5</v>
      </c>
      <c r="H148" s="18" t="s">
        <v>6</v>
      </c>
      <c r="I148" s="18" t="s">
        <v>7</v>
      </c>
      <c r="J148" s="18" t="s">
        <v>8</v>
      </c>
      <c r="K148" s="18" t="s">
        <v>9</v>
      </c>
      <c r="L148" s="18" t="s">
        <v>10</v>
      </c>
      <c r="M148" s="18" t="s">
        <v>11</v>
      </c>
      <c r="N148" s="18" t="s">
        <v>12</v>
      </c>
      <c r="O148" s="18" t="s">
        <v>13</v>
      </c>
      <c r="P148" s="18" t="s">
        <v>14</v>
      </c>
      <c r="Q148" s="18" t="s">
        <v>15</v>
      </c>
      <c r="R148" s="18" t="s">
        <v>16</v>
      </c>
      <c r="S148" s="18" t="s">
        <v>17</v>
      </c>
      <c r="T148" s="18" t="s">
        <v>18</v>
      </c>
      <c r="U148" s="18" t="s">
        <v>19</v>
      </c>
      <c r="V148" s="18" t="s">
        <v>20</v>
      </c>
      <c r="W148" s="18" t="s">
        <v>21</v>
      </c>
      <c r="X148" s="18" t="s">
        <v>22</v>
      </c>
      <c r="Y148" s="18" t="s">
        <v>23</v>
      </c>
      <c r="Z148" s="30" t="s">
        <v>32</v>
      </c>
    </row>
    <row r="149" spans="1:26" ht="13.5" thickBot="1" x14ac:dyDescent="0.25">
      <c r="A149" s="52">
        <v>42172</v>
      </c>
      <c r="B149" s="53">
        <v>0</v>
      </c>
      <c r="C149" s="54">
        <v>0</v>
      </c>
      <c r="D149" s="54">
        <v>0</v>
      </c>
      <c r="E149" s="54">
        <v>0</v>
      </c>
      <c r="F149" s="54">
        <v>0</v>
      </c>
      <c r="G149" s="54">
        <v>0</v>
      </c>
      <c r="H149" s="54">
        <v>0</v>
      </c>
      <c r="I149" s="54">
        <v>0</v>
      </c>
      <c r="J149" s="54">
        <v>0</v>
      </c>
      <c r="K149" s="55">
        <v>0</v>
      </c>
      <c r="L149" s="55">
        <v>0</v>
      </c>
      <c r="M149" s="55">
        <v>0</v>
      </c>
      <c r="N149" s="55">
        <v>0</v>
      </c>
      <c r="O149" s="55">
        <v>0</v>
      </c>
      <c r="P149" s="55">
        <v>0</v>
      </c>
      <c r="Q149" s="55">
        <v>0</v>
      </c>
      <c r="R149" s="55">
        <v>0</v>
      </c>
      <c r="S149" s="55">
        <v>0</v>
      </c>
      <c r="T149" s="55">
        <v>0</v>
      </c>
      <c r="U149" s="55">
        <v>0</v>
      </c>
      <c r="V149" s="55">
        <v>0</v>
      </c>
      <c r="W149" s="55">
        <v>0</v>
      </c>
      <c r="X149" s="55">
        <v>0</v>
      </c>
      <c r="Y149" s="55">
        <v>0</v>
      </c>
      <c r="Z149" s="56">
        <v>0</v>
      </c>
    </row>
    <row r="152" spans="1:26" s="46" customFormat="1" ht="16.5" thickBot="1" x14ac:dyDescent="0.25">
      <c r="A152" s="49"/>
      <c r="B152" s="49" t="s">
        <v>93</v>
      </c>
      <c r="C152" s="49"/>
      <c r="D152" s="23"/>
      <c r="E152" s="23"/>
      <c r="F152" s="23"/>
      <c r="G152" s="23"/>
      <c r="H152" s="23"/>
      <c r="I152" s="23"/>
      <c r="J152" s="23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Z152" s="2" t="s">
        <v>37</v>
      </c>
    </row>
    <row r="153" spans="1:26" ht="37.5" customHeight="1" thickBot="1" x14ac:dyDescent="0.25">
      <c r="A153" s="36" t="s">
        <v>24</v>
      </c>
      <c r="B153" s="18" t="s">
        <v>0</v>
      </c>
      <c r="C153" s="18" t="s">
        <v>1</v>
      </c>
      <c r="D153" s="18" t="s">
        <v>2</v>
      </c>
      <c r="E153" s="18" t="s">
        <v>3</v>
      </c>
      <c r="F153" s="18" t="s">
        <v>4</v>
      </c>
      <c r="G153" s="18" t="s">
        <v>5</v>
      </c>
      <c r="H153" s="18" t="s">
        <v>6</v>
      </c>
      <c r="I153" s="18" t="s">
        <v>7</v>
      </c>
      <c r="J153" s="18" t="s">
        <v>8</v>
      </c>
      <c r="K153" s="18" t="s">
        <v>9</v>
      </c>
      <c r="L153" s="18" t="s">
        <v>10</v>
      </c>
      <c r="M153" s="18" t="s">
        <v>11</v>
      </c>
      <c r="N153" s="18" t="s">
        <v>12</v>
      </c>
      <c r="O153" s="18" t="s">
        <v>13</v>
      </c>
      <c r="P153" s="18" t="s">
        <v>14</v>
      </c>
      <c r="Q153" s="18" t="s">
        <v>15</v>
      </c>
      <c r="R153" s="18" t="s">
        <v>16</v>
      </c>
      <c r="S153" s="18" t="s">
        <v>17</v>
      </c>
      <c r="T153" s="18" t="s">
        <v>18</v>
      </c>
      <c r="U153" s="18" t="s">
        <v>19</v>
      </c>
      <c r="V153" s="18" t="s">
        <v>20</v>
      </c>
      <c r="W153" s="18" t="s">
        <v>21</v>
      </c>
      <c r="X153" s="18" t="s">
        <v>22</v>
      </c>
      <c r="Y153" s="18" t="s">
        <v>23</v>
      </c>
      <c r="Z153" s="30" t="s">
        <v>32</v>
      </c>
    </row>
    <row r="154" spans="1:26" ht="13.5" thickBot="1" x14ac:dyDescent="0.25">
      <c r="A154" s="52">
        <v>42172</v>
      </c>
      <c r="B154" s="53">
        <v>0</v>
      </c>
      <c r="C154" s="54">
        <v>0</v>
      </c>
      <c r="D154" s="54">
        <v>0</v>
      </c>
      <c r="E154" s="54">
        <v>0</v>
      </c>
      <c r="F154" s="54">
        <v>0</v>
      </c>
      <c r="G154" s="54">
        <v>0</v>
      </c>
      <c r="H154" s="54">
        <v>0</v>
      </c>
      <c r="I154" s="54">
        <v>0</v>
      </c>
      <c r="J154" s="54">
        <v>0</v>
      </c>
      <c r="K154" s="55">
        <v>0</v>
      </c>
      <c r="L154" s="55">
        <v>0</v>
      </c>
      <c r="M154" s="55">
        <v>0</v>
      </c>
      <c r="N154" s="55">
        <v>0</v>
      </c>
      <c r="O154" s="55">
        <v>0</v>
      </c>
      <c r="P154" s="55">
        <v>0</v>
      </c>
      <c r="Q154" s="55">
        <v>0</v>
      </c>
      <c r="R154" s="55">
        <v>0</v>
      </c>
      <c r="S154" s="55">
        <v>0</v>
      </c>
      <c r="T154" s="55">
        <v>0</v>
      </c>
      <c r="U154" s="55">
        <v>0</v>
      </c>
      <c r="V154" s="55">
        <v>0</v>
      </c>
      <c r="W154" s="55">
        <v>0</v>
      </c>
      <c r="X154" s="55">
        <v>0</v>
      </c>
      <c r="Y154" s="55">
        <v>0</v>
      </c>
      <c r="Z154" s="56">
        <v>0</v>
      </c>
    </row>
    <row r="157" spans="1:26" s="46" customFormat="1" ht="16.5" thickBot="1" x14ac:dyDescent="0.25">
      <c r="A157" s="49"/>
      <c r="B157" s="49" t="s">
        <v>94</v>
      </c>
      <c r="C157" s="49"/>
      <c r="D157" s="23"/>
      <c r="E157" s="23"/>
      <c r="F157" s="23"/>
      <c r="G157" s="23"/>
      <c r="H157" s="23"/>
      <c r="I157" s="23"/>
      <c r="J157" s="23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Z157" s="2" t="s">
        <v>37</v>
      </c>
    </row>
    <row r="158" spans="1:26" ht="37.5" customHeight="1" thickBot="1" x14ac:dyDescent="0.25">
      <c r="A158" s="36" t="s">
        <v>24</v>
      </c>
      <c r="B158" s="18" t="s">
        <v>0</v>
      </c>
      <c r="C158" s="18" t="s">
        <v>1</v>
      </c>
      <c r="D158" s="18" t="s">
        <v>2</v>
      </c>
      <c r="E158" s="18" t="s">
        <v>3</v>
      </c>
      <c r="F158" s="18" t="s">
        <v>4</v>
      </c>
      <c r="G158" s="18" t="s">
        <v>5</v>
      </c>
      <c r="H158" s="18" t="s">
        <v>6</v>
      </c>
      <c r="I158" s="18" t="s">
        <v>7</v>
      </c>
      <c r="J158" s="18" t="s">
        <v>8</v>
      </c>
      <c r="K158" s="18" t="s">
        <v>9</v>
      </c>
      <c r="L158" s="18" t="s">
        <v>10</v>
      </c>
      <c r="M158" s="18" t="s">
        <v>11</v>
      </c>
      <c r="N158" s="18" t="s">
        <v>12</v>
      </c>
      <c r="O158" s="18" t="s">
        <v>13</v>
      </c>
      <c r="P158" s="18" t="s">
        <v>14</v>
      </c>
      <c r="Q158" s="18" t="s">
        <v>15</v>
      </c>
      <c r="R158" s="18" t="s">
        <v>16</v>
      </c>
      <c r="S158" s="18" t="s">
        <v>17</v>
      </c>
      <c r="T158" s="18" t="s">
        <v>18</v>
      </c>
      <c r="U158" s="18" t="s">
        <v>19</v>
      </c>
      <c r="V158" s="18" t="s">
        <v>20</v>
      </c>
      <c r="W158" s="18" t="s">
        <v>21</v>
      </c>
      <c r="X158" s="18" t="s">
        <v>22</v>
      </c>
      <c r="Y158" s="18" t="s">
        <v>23</v>
      </c>
      <c r="Z158" s="30" t="s">
        <v>32</v>
      </c>
    </row>
    <row r="159" spans="1:26" ht="13.5" thickBot="1" x14ac:dyDescent="0.25">
      <c r="A159" s="52">
        <v>42172</v>
      </c>
      <c r="B159" s="53">
        <v>388.5</v>
      </c>
      <c r="C159" s="54">
        <v>336</v>
      </c>
      <c r="D159" s="54">
        <v>294</v>
      </c>
      <c r="E159" s="54">
        <v>283.5</v>
      </c>
      <c r="F159" s="54">
        <v>283.5</v>
      </c>
      <c r="G159" s="54">
        <v>294</v>
      </c>
      <c r="H159" s="54">
        <v>346.5</v>
      </c>
      <c r="I159" s="54">
        <v>430.5</v>
      </c>
      <c r="J159" s="54">
        <v>588</v>
      </c>
      <c r="K159" s="55">
        <v>577.5</v>
      </c>
      <c r="L159" s="55">
        <v>567</v>
      </c>
      <c r="M159" s="55">
        <v>567</v>
      </c>
      <c r="N159" s="55">
        <v>1375.5</v>
      </c>
      <c r="O159" s="55">
        <v>1449</v>
      </c>
      <c r="P159" s="55">
        <v>1417.5</v>
      </c>
      <c r="Q159" s="55">
        <v>1218</v>
      </c>
      <c r="R159" s="55">
        <v>472.5</v>
      </c>
      <c r="S159" s="55">
        <v>1228.5</v>
      </c>
      <c r="T159" s="55">
        <v>1312.5</v>
      </c>
      <c r="U159" s="55">
        <v>1354.5</v>
      </c>
      <c r="V159" s="55">
        <v>1186.5</v>
      </c>
      <c r="W159" s="55">
        <v>535.5</v>
      </c>
      <c r="X159" s="55">
        <v>535.5</v>
      </c>
      <c r="Y159" s="55">
        <v>493.5</v>
      </c>
      <c r="Z159" s="56">
        <v>17535</v>
      </c>
    </row>
    <row r="162" spans="1:26" s="46" customFormat="1" ht="16.5" thickBot="1" x14ac:dyDescent="0.25">
      <c r="A162" s="49"/>
      <c r="B162" s="49" t="s">
        <v>95</v>
      </c>
      <c r="C162" s="49"/>
      <c r="D162" s="23"/>
      <c r="E162" s="23"/>
      <c r="F162" s="23"/>
      <c r="G162" s="23"/>
      <c r="H162" s="23"/>
      <c r="I162" s="23"/>
      <c r="J162" s="23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Z162" s="2" t="s">
        <v>37</v>
      </c>
    </row>
    <row r="163" spans="1:26" ht="37.5" customHeight="1" thickBot="1" x14ac:dyDescent="0.25">
      <c r="A163" s="36" t="s">
        <v>24</v>
      </c>
      <c r="B163" s="18" t="s">
        <v>0</v>
      </c>
      <c r="C163" s="18" t="s">
        <v>1</v>
      </c>
      <c r="D163" s="18" t="s">
        <v>2</v>
      </c>
      <c r="E163" s="18" t="s">
        <v>3</v>
      </c>
      <c r="F163" s="18" t="s">
        <v>4</v>
      </c>
      <c r="G163" s="18" t="s">
        <v>5</v>
      </c>
      <c r="H163" s="18" t="s">
        <v>6</v>
      </c>
      <c r="I163" s="18" t="s">
        <v>7</v>
      </c>
      <c r="J163" s="18" t="s">
        <v>8</v>
      </c>
      <c r="K163" s="18" t="s">
        <v>9</v>
      </c>
      <c r="L163" s="18" t="s">
        <v>10</v>
      </c>
      <c r="M163" s="18" t="s">
        <v>11</v>
      </c>
      <c r="N163" s="18" t="s">
        <v>12</v>
      </c>
      <c r="O163" s="18" t="s">
        <v>13</v>
      </c>
      <c r="P163" s="18" t="s">
        <v>14</v>
      </c>
      <c r="Q163" s="18" t="s">
        <v>15</v>
      </c>
      <c r="R163" s="18" t="s">
        <v>16</v>
      </c>
      <c r="S163" s="18" t="s">
        <v>17</v>
      </c>
      <c r="T163" s="18" t="s">
        <v>18</v>
      </c>
      <c r="U163" s="18" t="s">
        <v>19</v>
      </c>
      <c r="V163" s="18" t="s">
        <v>20</v>
      </c>
      <c r="W163" s="18" t="s">
        <v>21</v>
      </c>
      <c r="X163" s="18" t="s">
        <v>22</v>
      </c>
      <c r="Y163" s="18" t="s">
        <v>23</v>
      </c>
      <c r="Z163" s="30" t="s">
        <v>32</v>
      </c>
    </row>
    <row r="164" spans="1:26" ht="13.5" thickBot="1" x14ac:dyDescent="0.25">
      <c r="A164" s="52">
        <v>42172</v>
      </c>
      <c r="B164" s="53">
        <v>378</v>
      </c>
      <c r="C164" s="54">
        <v>322</v>
      </c>
      <c r="D164" s="54">
        <v>287</v>
      </c>
      <c r="E164" s="54">
        <v>280</v>
      </c>
      <c r="F164" s="54">
        <v>287</v>
      </c>
      <c r="G164" s="54">
        <v>287</v>
      </c>
      <c r="H164" s="54">
        <v>336</v>
      </c>
      <c r="I164" s="54">
        <v>420</v>
      </c>
      <c r="J164" s="54">
        <v>581</v>
      </c>
      <c r="K164" s="55">
        <v>581</v>
      </c>
      <c r="L164" s="55">
        <v>567</v>
      </c>
      <c r="M164" s="55">
        <v>574</v>
      </c>
      <c r="N164" s="55">
        <v>1400</v>
      </c>
      <c r="O164" s="55">
        <v>1484</v>
      </c>
      <c r="P164" s="55">
        <v>1456</v>
      </c>
      <c r="Q164" s="55">
        <v>1246</v>
      </c>
      <c r="R164" s="55">
        <v>476</v>
      </c>
      <c r="S164" s="55">
        <v>1253</v>
      </c>
      <c r="T164" s="55">
        <v>1344</v>
      </c>
      <c r="U164" s="55">
        <v>1386</v>
      </c>
      <c r="V164" s="55">
        <v>1211</v>
      </c>
      <c r="W164" s="55">
        <v>525</v>
      </c>
      <c r="X164" s="55">
        <v>539</v>
      </c>
      <c r="Y164" s="55">
        <v>483</v>
      </c>
      <c r="Z164" s="56">
        <v>17703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0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Кириллов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1.008</v>
      </c>
    </row>
    <row r="9" spans="1:9" x14ac:dyDescent="0.2">
      <c r="A9" s="61" t="s">
        <v>1</v>
      </c>
      <c r="B9" s="62">
        <v>0.96</v>
      </c>
    </row>
    <row r="10" spans="1:9" x14ac:dyDescent="0.2">
      <c r="A10" s="61" t="s">
        <v>2</v>
      </c>
      <c r="B10" s="62">
        <v>0.96</v>
      </c>
    </row>
    <row r="11" spans="1:9" x14ac:dyDescent="0.2">
      <c r="A11" s="61" t="s">
        <v>3</v>
      </c>
      <c r="B11" s="62">
        <v>0.96</v>
      </c>
    </row>
    <row r="12" spans="1:9" x14ac:dyDescent="0.2">
      <c r="A12" s="61" t="s">
        <v>4</v>
      </c>
      <c r="B12" s="62">
        <v>0.96</v>
      </c>
    </row>
    <row r="13" spans="1:9" x14ac:dyDescent="0.2">
      <c r="A13" s="61" t="s">
        <v>5</v>
      </c>
      <c r="B13" s="62">
        <v>1.008</v>
      </c>
    </row>
    <row r="14" spans="1:9" x14ac:dyDescent="0.2">
      <c r="A14" s="61" t="s">
        <v>6</v>
      </c>
      <c r="B14" s="62">
        <v>0.96</v>
      </c>
    </row>
    <row r="15" spans="1:9" x14ac:dyDescent="0.2">
      <c r="A15" s="61" t="s">
        <v>7</v>
      </c>
      <c r="B15" s="62">
        <v>0.96</v>
      </c>
    </row>
    <row r="16" spans="1:9" x14ac:dyDescent="0.2">
      <c r="A16" s="61" t="s">
        <v>8</v>
      </c>
      <c r="B16" s="62">
        <v>0.96</v>
      </c>
    </row>
    <row r="17" spans="1:2" x14ac:dyDescent="0.2">
      <c r="A17" s="61" t="s">
        <v>9</v>
      </c>
      <c r="B17" s="62">
        <v>0.96</v>
      </c>
    </row>
    <row r="18" spans="1:2" x14ac:dyDescent="0.2">
      <c r="A18" s="61" t="s">
        <v>10</v>
      </c>
      <c r="B18" s="62">
        <v>0.96</v>
      </c>
    </row>
    <row r="19" spans="1:2" x14ac:dyDescent="0.2">
      <c r="A19" s="61" t="s">
        <v>11</v>
      </c>
      <c r="B19" s="62">
        <v>0.96</v>
      </c>
    </row>
    <row r="20" spans="1:2" x14ac:dyDescent="0.2">
      <c r="A20" s="61" t="s">
        <v>12</v>
      </c>
      <c r="B20" s="62">
        <v>0.96</v>
      </c>
    </row>
    <row r="21" spans="1:2" x14ac:dyDescent="0.2">
      <c r="A21" s="61" t="s">
        <v>13</v>
      </c>
      <c r="B21" s="62">
        <v>0.96</v>
      </c>
    </row>
    <row r="22" spans="1:2" x14ac:dyDescent="0.2">
      <c r="A22" s="61" t="s">
        <v>14</v>
      </c>
      <c r="B22" s="62">
        <v>0.96</v>
      </c>
    </row>
    <row r="23" spans="1:2" x14ac:dyDescent="0.2">
      <c r="A23" s="61" t="s">
        <v>15</v>
      </c>
      <c r="B23" s="62">
        <v>0.96</v>
      </c>
    </row>
    <row r="24" spans="1:2" x14ac:dyDescent="0.2">
      <c r="A24" s="61" t="s">
        <v>16</v>
      </c>
      <c r="B24" s="62">
        <v>1.008</v>
      </c>
    </row>
    <row r="25" spans="1:2" x14ac:dyDescent="0.2">
      <c r="A25" s="61" t="s">
        <v>17</v>
      </c>
      <c r="B25" s="62">
        <v>0.96</v>
      </c>
    </row>
    <row r="26" spans="1:2" x14ac:dyDescent="0.2">
      <c r="A26" s="61" t="s">
        <v>18</v>
      </c>
      <c r="B26" s="62">
        <v>0.96</v>
      </c>
    </row>
    <row r="27" spans="1:2" x14ac:dyDescent="0.2">
      <c r="A27" s="61" t="s">
        <v>19</v>
      </c>
      <c r="B27" s="62">
        <v>0.96</v>
      </c>
    </row>
    <row r="28" spans="1:2" x14ac:dyDescent="0.2">
      <c r="A28" s="61" t="s">
        <v>20</v>
      </c>
      <c r="B28" s="62">
        <v>0.96</v>
      </c>
    </row>
    <row r="29" spans="1:2" x14ac:dyDescent="0.2">
      <c r="A29" s="61" t="s">
        <v>21</v>
      </c>
      <c r="B29" s="62">
        <v>1.008</v>
      </c>
    </row>
    <row r="30" spans="1:2" x14ac:dyDescent="0.2">
      <c r="A30" s="61" t="s">
        <v>22</v>
      </c>
      <c r="B30" s="62">
        <v>0.96</v>
      </c>
    </row>
    <row r="31" spans="1:2" ht="13.5" thickBot="1" x14ac:dyDescent="0.25">
      <c r="A31" s="63" t="s">
        <v>23</v>
      </c>
      <c r="B31" s="64">
        <v>0.96</v>
      </c>
    </row>
    <row r="32" spans="1:2" s="26" customFormat="1" x14ac:dyDescent="0.2">
      <c r="A32" s="44" t="s">
        <v>32</v>
      </c>
      <c r="B32" s="37">
        <f>SUM(B8:B31)</f>
        <v>23.23200000000001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1.248</v>
      </c>
    </row>
    <row r="37" spans="1:2" x14ac:dyDescent="0.2">
      <c r="A37" s="61" t="s">
        <v>1</v>
      </c>
      <c r="B37" s="62">
        <v>0.91200000000000003</v>
      </c>
    </row>
    <row r="38" spans="1:2" x14ac:dyDescent="0.2">
      <c r="A38" s="61" t="s">
        <v>2</v>
      </c>
      <c r="B38" s="62">
        <v>0.86399999999999999</v>
      </c>
    </row>
    <row r="39" spans="1:2" x14ac:dyDescent="0.2">
      <c r="A39" s="61" t="s">
        <v>3</v>
      </c>
      <c r="B39" s="62">
        <v>0.86399999999999999</v>
      </c>
    </row>
    <row r="40" spans="1:2" x14ac:dyDescent="0.2">
      <c r="A40" s="61" t="s">
        <v>4</v>
      </c>
      <c r="B40" s="62">
        <v>0.81599999999999995</v>
      </c>
    </row>
    <row r="41" spans="1:2" x14ac:dyDescent="0.2">
      <c r="A41" s="61" t="s">
        <v>5</v>
      </c>
      <c r="B41" s="62">
        <v>0.86399999999999999</v>
      </c>
    </row>
    <row r="42" spans="1:2" x14ac:dyDescent="0.2">
      <c r="A42" s="61" t="s">
        <v>6</v>
      </c>
      <c r="B42" s="62">
        <v>0.86399999999999999</v>
      </c>
    </row>
    <row r="43" spans="1:2" x14ac:dyDescent="0.2">
      <c r="A43" s="61" t="s">
        <v>7</v>
      </c>
      <c r="B43" s="62">
        <v>0.86399999999999999</v>
      </c>
    </row>
    <row r="44" spans="1:2" x14ac:dyDescent="0.2">
      <c r="A44" s="61" t="s">
        <v>8</v>
      </c>
      <c r="B44" s="62">
        <v>1.2</v>
      </c>
    </row>
    <row r="45" spans="1:2" x14ac:dyDescent="0.2">
      <c r="A45" s="61" t="s">
        <v>9</v>
      </c>
      <c r="B45" s="62">
        <v>0.76800000000000002</v>
      </c>
    </row>
    <row r="46" spans="1:2" x14ac:dyDescent="0.2">
      <c r="A46" s="61" t="s">
        <v>10</v>
      </c>
      <c r="B46" s="62">
        <v>0.81599999999999995</v>
      </c>
    </row>
    <row r="47" spans="1:2" x14ac:dyDescent="0.2">
      <c r="A47" s="61" t="s">
        <v>11</v>
      </c>
      <c r="B47" s="62">
        <v>0.76800000000000002</v>
      </c>
    </row>
    <row r="48" spans="1:2" x14ac:dyDescent="0.2">
      <c r="A48" s="61" t="s">
        <v>12</v>
      </c>
      <c r="B48" s="62">
        <v>0.81599999999999995</v>
      </c>
    </row>
    <row r="49" spans="1:2" x14ac:dyDescent="0.2">
      <c r="A49" s="61" t="s">
        <v>13</v>
      </c>
      <c r="B49" s="62">
        <v>0.91200000000000003</v>
      </c>
    </row>
    <row r="50" spans="1:2" x14ac:dyDescent="0.2">
      <c r="A50" s="61" t="s">
        <v>14</v>
      </c>
      <c r="B50" s="62">
        <v>0.76800000000000002</v>
      </c>
    </row>
    <row r="51" spans="1:2" x14ac:dyDescent="0.2">
      <c r="A51" s="61" t="s">
        <v>15</v>
      </c>
      <c r="B51" s="62">
        <v>0.81599999999999995</v>
      </c>
    </row>
    <row r="52" spans="1:2" x14ac:dyDescent="0.2">
      <c r="A52" s="61" t="s">
        <v>16</v>
      </c>
      <c r="B52" s="62">
        <v>0.81599999999999995</v>
      </c>
    </row>
    <row r="53" spans="1:2" x14ac:dyDescent="0.2">
      <c r="A53" s="61" t="s">
        <v>17</v>
      </c>
      <c r="B53" s="62">
        <v>0.76800000000000002</v>
      </c>
    </row>
    <row r="54" spans="1:2" x14ac:dyDescent="0.2">
      <c r="A54" s="61" t="s">
        <v>18</v>
      </c>
      <c r="B54" s="62">
        <v>0.91200000000000003</v>
      </c>
    </row>
    <row r="55" spans="1:2" x14ac:dyDescent="0.2">
      <c r="A55" s="61" t="s">
        <v>19</v>
      </c>
      <c r="B55" s="62">
        <v>0.81599999999999995</v>
      </c>
    </row>
    <row r="56" spans="1:2" x14ac:dyDescent="0.2">
      <c r="A56" s="61" t="s">
        <v>20</v>
      </c>
      <c r="B56" s="62">
        <v>0.91200000000000003</v>
      </c>
    </row>
    <row r="57" spans="1:2" x14ac:dyDescent="0.2">
      <c r="A57" s="61" t="s">
        <v>21</v>
      </c>
      <c r="B57" s="62">
        <v>0.76800000000000002</v>
      </c>
    </row>
    <row r="58" spans="1:2" x14ac:dyDescent="0.2">
      <c r="A58" s="61" t="s">
        <v>22</v>
      </c>
      <c r="B58" s="62">
        <v>0.81599999999999995</v>
      </c>
    </row>
    <row r="59" spans="1:2" ht="13.5" thickBot="1" x14ac:dyDescent="0.25">
      <c r="A59" s="63" t="s">
        <v>23</v>
      </c>
      <c r="B59" s="64">
        <v>0.81599999999999995</v>
      </c>
    </row>
    <row r="60" spans="1:2" s="26" customFormat="1" x14ac:dyDescent="0.2">
      <c r="A60" s="44" t="s">
        <v>32</v>
      </c>
      <c r="B60" s="37">
        <f>SUM(B36:B59)</f>
        <v>20.784000000000002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728</v>
      </c>
    </row>
    <row r="65" spans="1:2" x14ac:dyDescent="0.2">
      <c r="A65" s="61" t="s">
        <v>1</v>
      </c>
      <c r="B65" s="62">
        <v>612</v>
      </c>
    </row>
    <row r="66" spans="1:2" x14ac:dyDescent="0.2">
      <c r="A66" s="61" t="s">
        <v>2</v>
      </c>
      <c r="B66" s="62">
        <v>576</v>
      </c>
    </row>
    <row r="67" spans="1:2" x14ac:dyDescent="0.2">
      <c r="A67" s="61" t="s">
        <v>3</v>
      </c>
      <c r="B67" s="62">
        <v>564</v>
      </c>
    </row>
    <row r="68" spans="1:2" x14ac:dyDescent="0.2">
      <c r="A68" s="61" t="s">
        <v>4</v>
      </c>
      <c r="B68" s="62">
        <v>600</v>
      </c>
    </row>
    <row r="69" spans="1:2" x14ac:dyDescent="0.2">
      <c r="A69" s="61" t="s">
        <v>5</v>
      </c>
      <c r="B69" s="62">
        <v>676</v>
      </c>
    </row>
    <row r="70" spans="1:2" x14ac:dyDescent="0.2">
      <c r="A70" s="61" t="s">
        <v>6</v>
      </c>
      <c r="B70" s="62">
        <v>832</v>
      </c>
    </row>
    <row r="71" spans="1:2" x14ac:dyDescent="0.2">
      <c r="A71" s="61" t="s">
        <v>7</v>
      </c>
      <c r="B71" s="62">
        <v>1028</v>
      </c>
    </row>
    <row r="72" spans="1:2" x14ac:dyDescent="0.2">
      <c r="A72" s="61" t="s">
        <v>8</v>
      </c>
      <c r="B72" s="62">
        <v>1080</v>
      </c>
    </row>
    <row r="73" spans="1:2" x14ac:dyDescent="0.2">
      <c r="A73" s="61" t="s">
        <v>9</v>
      </c>
      <c r="B73" s="62">
        <v>1108</v>
      </c>
    </row>
    <row r="74" spans="1:2" x14ac:dyDescent="0.2">
      <c r="A74" s="61" t="s">
        <v>10</v>
      </c>
      <c r="B74" s="62">
        <v>1120</v>
      </c>
    </row>
    <row r="75" spans="1:2" x14ac:dyDescent="0.2">
      <c r="A75" s="61" t="s">
        <v>11</v>
      </c>
      <c r="B75" s="62">
        <v>1044</v>
      </c>
    </row>
    <row r="76" spans="1:2" x14ac:dyDescent="0.2">
      <c r="A76" s="61" t="s">
        <v>12</v>
      </c>
      <c r="B76" s="62">
        <v>988</v>
      </c>
    </row>
    <row r="77" spans="1:2" x14ac:dyDescent="0.2">
      <c r="A77" s="61" t="s">
        <v>13</v>
      </c>
      <c r="B77" s="62">
        <v>952</v>
      </c>
    </row>
    <row r="78" spans="1:2" x14ac:dyDescent="0.2">
      <c r="A78" s="61" t="s">
        <v>14</v>
      </c>
      <c r="B78" s="62">
        <v>932</v>
      </c>
    </row>
    <row r="79" spans="1:2" x14ac:dyDescent="0.2">
      <c r="A79" s="61" t="s">
        <v>15</v>
      </c>
      <c r="B79" s="62">
        <v>824</v>
      </c>
    </row>
    <row r="80" spans="1:2" x14ac:dyDescent="0.2">
      <c r="A80" s="61" t="s">
        <v>16</v>
      </c>
      <c r="B80" s="62">
        <v>792</v>
      </c>
    </row>
    <row r="81" spans="1:2" x14ac:dyDescent="0.2">
      <c r="A81" s="61" t="s">
        <v>17</v>
      </c>
      <c r="B81" s="62">
        <v>860</v>
      </c>
    </row>
    <row r="82" spans="1:2" x14ac:dyDescent="0.2">
      <c r="A82" s="61" t="s">
        <v>18</v>
      </c>
      <c r="B82" s="62">
        <v>948</v>
      </c>
    </row>
    <row r="83" spans="1:2" x14ac:dyDescent="0.2">
      <c r="A83" s="61" t="s">
        <v>19</v>
      </c>
      <c r="B83" s="62">
        <v>960</v>
      </c>
    </row>
    <row r="84" spans="1:2" x14ac:dyDescent="0.2">
      <c r="A84" s="61" t="s">
        <v>20</v>
      </c>
      <c r="B84" s="62">
        <v>1000</v>
      </c>
    </row>
    <row r="85" spans="1:2" x14ac:dyDescent="0.2">
      <c r="A85" s="61" t="s">
        <v>21</v>
      </c>
      <c r="B85" s="62">
        <v>1028</v>
      </c>
    </row>
    <row r="86" spans="1:2" x14ac:dyDescent="0.2">
      <c r="A86" s="61" t="s">
        <v>22</v>
      </c>
      <c r="B86" s="62">
        <v>980</v>
      </c>
    </row>
    <row r="87" spans="1:2" ht="13.5" thickBot="1" x14ac:dyDescent="0.25">
      <c r="A87" s="63" t="s">
        <v>23</v>
      </c>
      <c r="B87" s="64">
        <v>816</v>
      </c>
    </row>
    <row r="88" spans="1:2" s="26" customFormat="1" x14ac:dyDescent="0.2">
      <c r="A88" s="44" t="s">
        <v>32</v>
      </c>
      <c r="B88" s="37">
        <f>SUM(B64:B87)</f>
        <v>21048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1284</v>
      </c>
    </row>
    <row r="93" spans="1:2" x14ac:dyDescent="0.2">
      <c r="A93" s="61" t="s">
        <v>1</v>
      </c>
      <c r="B93" s="62">
        <v>1096</v>
      </c>
    </row>
    <row r="94" spans="1:2" x14ac:dyDescent="0.2">
      <c r="A94" s="61" t="s">
        <v>2</v>
      </c>
      <c r="B94" s="62">
        <v>1016</v>
      </c>
    </row>
    <row r="95" spans="1:2" x14ac:dyDescent="0.2">
      <c r="A95" s="61" t="s">
        <v>3</v>
      </c>
      <c r="B95" s="62">
        <v>916</v>
      </c>
    </row>
    <row r="96" spans="1:2" x14ac:dyDescent="0.2">
      <c r="A96" s="61" t="s">
        <v>4</v>
      </c>
      <c r="B96" s="62">
        <v>872</v>
      </c>
    </row>
    <row r="97" spans="1:2" x14ac:dyDescent="0.2">
      <c r="A97" s="61" t="s">
        <v>5</v>
      </c>
      <c r="B97" s="62">
        <v>1036</v>
      </c>
    </row>
    <row r="98" spans="1:2" x14ac:dyDescent="0.2">
      <c r="A98" s="61" t="s">
        <v>6</v>
      </c>
      <c r="B98" s="62">
        <v>1408</v>
      </c>
    </row>
    <row r="99" spans="1:2" x14ac:dyDescent="0.2">
      <c r="A99" s="61" t="s">
        <v>7</v>
      </c>
      <c r="B99" s="62">
        <v>1864</v>
      </c>
    </row>
    <row r="100" spans="1:2" x14ac:dyDescent="0.2">
      <c r="A100" s="61" t="s">
        <v>8</v>
      </c>
      <c r="B100" s="62">
        <v>2304</v>
      </c>
    </row>
    <row r="101" spans="1:2" x14ac:dyDescent="0.2">
      <c r="A101" s="61" t="s">
        <v>9</v>
      </c>
      <c r="B101" s="62">
        <v>2444</v>
      </c>
    </row>
    <row r="102" spans="1:2" x14ac:dyDescent="0.2">
      <c r="A102" s="61" t="s">
        <v>10</v>
      </c>
      <c r="B102" s="62">
        <v>2392</v>
      </c>
    </row>
    <row r="103" spans="1:2" x14ac:dyDescent="0.2">
      <c r="A103" s="61" t="s">
        <v>11</v>
      </c>
      <c r="B103" s="62">
        <v>2288</v>
      </c>
    </row>
    <row r="104" spans="1:2" x14ac:dyDescent="0.2">
      <c r="A104" s="61" t="s">
        <v>12</v>
      </c>
      <c r="B104" s="62">
        <v>2212</v>
      </c>
    </row>
    <row r="105" spans="1:2" x14ac:dyDescent="0.2">
      <c r="A105" s="61" t="s">
        <v>13</v>
      </c>
      <c r="B105" s="62">
        <v>2336</v>
      </c>
    </row>
    <row r="106" spans="1:2" x14ac:dyDescent="0.2">
      <c r="A106" s="61" t="s">
        <v>14</v>
      </c>
      <c r="B106" s="62">
        <v>2268</v>
      </c>
    </row>
    <row r="107" spans="1:2" x14ac:dyDescent="0.2">
      <c r="A107" s="61" t="s">
        <v>15</v>
      </c>
      <c r="B107" s="62">
        <v>2144</v>
      </c>
    </row>
    <row r="108" spans="1:2" x14ac:dyDescent="0.2">
      <c r="A108" s="61" t="s">
        <v>16</v>
      </c>
      <c r="B108" s="62">
        <v>1980</v>
      </c>
    </row>
    <row r="109" spans="1:2" x14ac:dyDescent="0.2">
      <c r="A109" s="61" t="s">
        <v>17</v>
      </c>
      <c r="B109" s="62">
        <v>1848</v>
      </c>
    </row>
    <row r="110" spans="1:2" x14ac:dyDescent="0.2">
      <c r="A110" s="61" t="s">
        <v>18</v>
      </c>
      <c r="B110" s="62">
        <v>1784</v>
      </c>
    </row>
    <row r="111" spans="1:2" x14ac:dyDescent="0.2">
      <c r="A111" s="61" t="s">
        <v>19</v>
      </c>
      <c r="B111" s="62">
        <v>1672</v>
      </c>
    </row>
    <row r="112" spans="1:2" x14ac:dyDescent="0.2">
      <c r="A112" s="61" t="s">
        <v>20</v>
      </c>
      <c r="B112" s="62">
        <v>1720</v>
      </c>
    </row>
    <row r="113" spans="1:2" x14ac:dyDescent="0.2">
      <c r="A113" s="61" t="s">
        <v>21</v>
      </c>
      <c r="B113" s="62">
        <v>1828</v>
      </c>
    </row>
    <row r="114" spans="1:2" x14ac:dyDescent="0.2">
      <c r="A114" s="61" t="s">
        <v>22</v>
      </c>
      <c r="B114" s="62">
        <v>1744</v>
      </c>
    </row>
    <row r="115" spans="1:2" ht="13.5" thickBot="1" x14ac:dyDescent="0.25">
      <c r="A115" s="63" t="s">
        <v>23</v>
      </c>
      <c r="B115" s="64">
        <v>1524</v>
      </c>
    </row>
    <row r="116" spans="1:2" s="26" customFormat="1" x14ac:dyDescent="0.2">
      <c r="A116" s="44" t="s">
        <v>32</v>
      </c>
      <c r="B116" s="37">
        <f>SUM(B92:B115)</f>
        <v>41980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150</v>
      </c>
    </row>
    <row r="121" spans="1:2" x14ac:dyDescent="0.2">
      <c r="A121" s="61" t="s">
        <v>1</v>
      </c>
      <c r="B121" s="62">
        <v>136.80000000000001</v>
      </c>
    </row>
    <row r="122" spans="1:2" x14ac:dyDescent="0.2">
      <c r="A122" s="61" t="s">
        <v>2</v>
      </c>
      <c r="B122" s="62">
        <v>130.4</v>
      </c>
    </row>
    <row r="123" spans="1:2" x14ac:dyDescent="0.2">
      <c r="A123" s="61" t="s">
        <v>3</v>
      </c>
      <c r="B123" s="62">
        <v>132.80000000000001</v>
      </c>
    </row>
    <row r="124" spans="1:2" x14ac:dyDescent="0.2">
      <c r="A124" s="61" t="s">
        <v>4</v>
      </c>
      <c r="B124" s="62">
        <v>128.4</v>
      </c>
    </row>
    <row r="125" spans="1:2" x14ac:dyDescent="0.2">
      <c r="A125" s="61" t="s">
        <v>5</v>
      </c>
      <c r="B125" s="62">
        <v>194</v>
      </c>
    </row>
    <row r="126" spans="1:2" x14ac:dyDescent="0.2">
      <c r="A126" s="61" t="s">
        <v>6</v>
      </c>
      <c r="B126" s="62">
        <v>250.8</v>
      </c>
    </row>
    <row r="127" spans="1:2" x14ac:dyDescent="0.2">
      <c r="A127" s="61" t="s">
        <v>7</v>
      </c>
      <c r="B127" s="62">
        <v>251.2</v>
      </c>
    </row>
    <row r="128" spans="1:2" x14ac:dyDescent="0.2">
      <c r="A128" s="61" t="s">
        <v>8</v>
      </c>
      <c r="B128" s="62">
        <v>247.2</v>
      </c>
    </row>
    <row r="129" spans="1:2" x14ac:dyDescent="0.2">
      <c r="A129" s="61" t="s">
        <v>9</v>
      </c>
      <c r="B129" s="62">
        <v>266.39999999999998</v>
      </c>
    </row>
    <row r="130" spans="1:2" x14ac:dyDescent="0.2">
      <c r="A130" s="61" t="s">
        <v>10</v>
      </c>
      <c r="B130" s="62">
        <v>294.39999999999998</v>
      </c>
    </row>
    <row r="131" spans="1:2" x14ac:dyDescent="0.2">
      <c r="A131" s="61" t="s">
        <v>11</v>
      </c>
      <c r="B131" s="62">
        <v>253.6</v>
      </c>
    </row>
    <row r="132" spans="1:2" x14ac:dyDescent="0.2">
      <c r="A132" s="61" t="s">
        <v>12</v>
      </c>
      <c r="B132" s="62">
        <v>240</v>
      </c>
    </row>
    <row r="133" spans="1:2" x14ac:dyDescent="0.2">
      <c r="A133" s="61" t="s">
        <v>13</v>
      </c>
      <c r="B133" s="62">
        <v>242.4</v>
      </c>
    </row>
    <row r="134" spans="1:2" x14ac:dyDescent="0.2">
      <c r="A134" s="61" t="s">
        <v>14</v>
      </c>
      <c r="B134" s="62">
        <v>215.2</v>
      </c>
    </row>
    <row r="135" spans="1:2" x14ac:dyDescent="0.2">
      <c r="A135" s="61" t="s">
        <v>15</v>
      </c>
      <c r="B135" s="62">
        <v>232.4</v>
      </c>
    </row>
    <row r="136" spans="1:2" x14ac:dyDescent="0.2">
      <c r="A136" s="61" t="s">
        <v>16</v>
      </c>
      <c r="B136" s="62">
        <v>215.6</v>
      </c>
    </row>
    <row r="137" spans="1:2" x14ac:dyDescent="0.2">
      <c r="A137" s="61" t="s">
        <v>17</v>
      </c>
      <c r="B137" s="62">
        <v>210.8</v>
      </c>
    </row>
    <row r="138" spans="1:2" x14ac:dyDescent="0.2">
      <c r="A138" s="61" t="s">
        <v>18</v>
      </c>
      <c r="B138" s="62">
        <v>209.6</v>
      </c>
    </row>
    <row r="139" spans="1:2" x14ac:dyDescent="0.2">
      <c r="A139" s="61" t="s">
        <v>19</v>
      </c>
      <c r="B139" s="62">
        <v>185.2</v>
      </c>
    </row>
    <row r="140" spans="1:2" x14ac:dyDescent="0.2">
      <c r="A140" s="61" t="s">
        <v>20</v>
      </c>
      <c r="B140" s="62">
        <v>197.6</v>
      </c>
    </row>
    <row r="141" spans="1:2" x14ac:dyDescent="0.2">
      <c r="A141" s="61" t="s">
        <v>21</v>
      </c>
      <c r="B141" s="62">
        <v>191.6</v>
      </c>
    </row>
    <row r="142" spans="1:2" x14ac:dyDescent="0.2">
      <c r="A142" s="61" t="s">
        <v>22</v>
      </c>
      <c r="B142" s="62">
        <v>189.2</v>
      </c>
    </row>
    <row r="143" spans="1:2" ht="13.5" thickBot="1" x14ac:dyDescent="0.25">
      <c r="A143" s="63" t="s">
        <v>23</v>
      </c>
      <c r="B143" s="64">
        <v>164</v>
      </c>
    </row>
    <row r="144" spans="1:2" s="26" customFormat="1" x14ac:dyDescent="0.2">
      <c r="A144" s="44" t="s">
        <v>32</v>
      </c>
      <c r="B144" s="37">
        <f>SUM(B120:B143)</f>
        <v>4929.6000000000004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61.75</v>
      </c>
    </row>
    <row r="149" spans="1:2" x14ac:dyDescent="0.2">
      <c r="A149" s="61" t="s">
        <v>1</v>
      </c>
      <c r="B149" s="62">
        <v>56.5</v>
      </c>
    </row>
    <row r="150" spans="1:2" x14ac:dyDescent="0.2">
      <c r="A150" s="61" t="s">
        <v>2</v>
      </c>
      <c r="B150" s="62">
        <v>52</v>
      </c>
    </row>
    <row r="151" spans="1:2" x14ac:dyDescent="0.2">
      <c r="A151" s="61" t="s">
        <v>3</v>
      </c>
      <c r="B151" s="62">
        <v>56.5</v>
      </c>
    </row>
    <row r="152" spans="1:2" x14ac:dyDescent="0.2">
      <c r="A152" s="61" t="s">
        <v>4</v>
      </c>
      <c r="B152" s="62">
        <v>56.5</v>
      </c>
    </row>
    <row r="153" spans="1:2" x14ac:dyDescent="0.2">
      <c r="A153" s="61" t="s">
        <v>5</v>
      </c>
      <c r="B153" s="62">
        <v>55.5</v>
      </c>
    </row>
    <row r="154" spans="1:2" x14ac:dyDescent="0.2">
      <c r="A154" s="61" t="s">
        <v>6</v>
      </c>
      <c r="B154" s="62">
        <v>59.5</v>
      </c>
    </row>
    <row r="155" spans="1:2" x14ac:dyDescent="0.2">
      <c r="A155" s="61" t="s">
        <v>7</v>
      </c>
      <c r="B155" s="62">
        <v>87.5</v>
      </c>
    </row>
    <row r="156" spans="1:2" x14ac:dyDescent="0.2">
      <c r="A156" s="61" t="s">
        <v>8</v>
      </c>
      <c r="B156" s="62">
        <v>194.5</v>
      </c>
    </row>
    <row r="157" spans="1:2" x14ac:dyDescent="0.2">
      <c r="A157" s="61" t="s">
        <v>9</v>
      </c>
      <c r="B157" s="62">
        <v>188.25</v>
      </c>
    </row>
    <row r="158" spans="1:2" x14ac:dyDescent="0.2">
      <c r="A158" s="61" t="s">
        <v>10</v>
      </c>
      <c r="B158" s="62">
        <v>199</v>
      </c>
    </row>
    <row r="159" spans="1:2" x14ac:dyDescent="0.2">
      <c r="A159" s="61" t="s">
        <v>11</v>
      </c>
      <c r="B159" s="62">
        <v>210.5</v>
      </c>
    </row>
    <row r="160" spans="1:2" x14ac:dyDescent="0.2">
      <c r="A160" s="61" t="s">
        <v>12</v>
      </c>
      <c r="B160" s="62">
        <v>221.25</v>
      </c>
    </row>
    <row r="161" spans="1:2" x14ac:dyDescent="0.2">
      <c r="A161" s="61" t="s">
        <v>13</v>
      </c>
      <c r="B161" s="62">
        <v>186.75</v>
      </c>
    </row>
    <row r="162" spans="1:2" x14ac:dyDescent="0.2">
      <c r="A162" s="61" t="s">
        <v>14</v>
      </c>
      <c r="B162" s="62">
        <v>205.75</v>
      </c>
    </row>
    <row r="163" spans="1:2" x14ac:dyDescent="0.2">
      <c r="A163" s="61" t="s">
        <v>15</v>
      </c>
      <c r="B163" s="62">
        <v>202.75</v>
      </c>
    </row>
    <row r="164" spans="1:2" x14ac:dyDescent="0.2">
      <c r="A164" s="61" t="s">
        <v>16</v>
      </c>
      <c r="B164" s="62">
        <v>150.75</v>
      </c>
    </row>
    <row r="165" spans="1:2" x14ac:dyDescent="0.2">
      <c r="A165" s="61" t="s">
        <v>17</v>
      </c>
      <c r="B165" s="62">
        <v>117.75</v>
      </c>
    </row>
    <row r="166" spans="1:2" x14ac:dyDescent="0.2">
      <c r="A166" s="61" t="s">
        <v>18</v>
      </c>
      <c r="B166" s="62">
        <v>78.25</v>
      </c>
    </row>
    <row r="167" spans="1:2" x14ac:dyDescent="0.2">
      <c r="A167" s="61" t="s">
        <v>19</v>
      </c>
      <c r="B167" s="62">
        <v>79</v>
      </c>
    </row>
    <row r="168" spans="1:2" x14ac:dyDescent="0.2">
      <c r="A168" s="61" t="s">
        <v>20</v>
      </c>
      <c r="B168" s="62">
        <v>83.75</v>
      </c>
    </row>
    <row r="169" spans="1:2" x14ac:dyDescent="0.2">
      <c r="A169" s="61" t="s">
        <v>21</v>
      </c>
      <c r="B169" s="62">
        <v>76.75</v>
      </c>
    </row>
    <row r="170" spans="1:2" x14ac:dyDescent="0.2">
      <c r="A170" s="61" t="s">
        <v>22</v>
      </c>
      <c r="B170" s="62">
        <v>73.75</v>
      </c>
    </row>
    <row r="171" spans="1:2" ht="13.5" thickBot="1" x14ac:dyDescent="0.25">
      <c r="A171" s="63" t="s">
        <v>23</v>
      </c>
      <c r="B171" s="64">
        <v>70</v>
      </c>
    </row>
    <row r="172" spans="1:2" s="26" customFormat="1" x14ac:dyDescent="0.2">
      <c r="A172" s="44" t="s">
        <v>32</v>
      </c>
      <c r="B172" s="37">
        <f>SUM(B148:B171)</f>
        <v>2824.5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406.5</v>
      </c>
    </row>
    <row r="177" spans="1:2" x14ac:dyDescent="0.2">
      <c r="A177" s="61" t="s">
        <v>1</v>
      </c>
      <c r="B177" s="62">
        <v>319.5</v>
      </c>
    </row>
    <row r="178" spans="1:2" x14ac:dyDescent="0.2">
      <c r="A178" s="61" t="s">
        <v>2</v>
      </c>
      <c r="B178" s="62">
        <v>294</v>
      </c>
    </row>
    <row r="179" spans="1:2" x14ac:dyDescent="0.2">
      <c r="A179" s="61" t="s">
        <v>3</v>
      </c>
      <c r="B179" s="62">
        <v>292.5</v>
      </c>
    </row>
    <row r="180" spans="1:2" x14ac:dyDescent="0.2">
      <c r="A180" s="61" t="s">
        <v>4</v>
      </c>
      <c r="B180" s="62">
        <v>307.5</v>
      </c>
    </row>
    <row r="181" spans="1:2" x14ac:dyDescent="0.2">
      <c r="A181" s="61" t="s">
        <v>5</v>
      </c>
      <c r="B181" s="62">
        <v>364.5</v>
      </c>
    </row>
    <row r="182" spans="1:2" x14ac:dyDescent="0.2">
      <c r="A182" s="61" t="s">
        <v>6</v>
      </c>
      <c r="B182" s="62">
        <v>481.5</v>
      </c>
    </row>
    <row r="183" spans="1:2" x14ac:dyDescent="0.2">
      <c r="A183" s="61" t="s">
        <v>7</v>
      </c>
      <c r="B183" s="62">
        <v>658.5</v>
      </c>
    </row>
    <row r="184" spans="1:2" x14ac:dyDescent="0.2">
      <c r="A184" s="61" t="s">
        <v>8</v>
      </c>
      <c r="B184" s="62">
        <v>697.5</v>
      </c>
    </row>
    <row r="185" spans="1:2" x14ac:dyDescent="0.2">
      <c r="A185" s="61" t="s">
        <v>9</v>
      </c>
      <c r="B185" s="62">
        <v>760.5</v>
      </c>
    </row>
    <row r="186" spans="1:2" x14ac:dyDescent="0.2">
      <c r="A186" s="61" t="s">
        <v>10</v>
      </c>
      <c r="B186" s="62">
        <v>762</v>
      </c>
    </row>
    <row r="187" spans="1:2" x14ac:dyDescent="0.2">
      <c r="A187" s="61" t="s">
        <v>11</v>
      </c>
      <c r="B187" s="62">
        <v>754.5</v>
      </c>
    </row>
    <row r="188" spans="1:2" x14ac:dyDescent="0.2">
      <c r="A188" s="61" t="s">
        <v>12</v>
      </c>
      <c r="B188" s="62">
        <v>720</v>
      </c>
    </row>
    <row r="189" spans="1:2" x14ac:dyDescent="0.2">
      <c r="A189" s="61" t="s">
        <v>13</v>
      </c>
      <c r="B189" s="62">
        <v>738</v>
      </c>
    </row>
    <row r="190" spans="1:2" x14ac:dyDescent="0.2">
      <c r="A190" s="61" t="s">
        <v>14</v>
      </c>
      <c r="B190" s="62">
        <v>715.5</v>
      </c>
    </row>
    <row r="191" spans="1:2" x14ac:dyDescent="0.2">
      <c r="A191" s="61" t="s">
        <v>15</v>
      </c>
      <c r="B191" s="62">
        <v>666</v>
      </c>
    </row>
    <row r="192" spans="1:2" x14ac:dyDescent="0.2">
      <c r="A192" s="61" t="s">
        <v>16</v>
      </c>
      <c r="B192" s="62">
        <v>691.5</v>
      </c>
    </row>
    <row r="193" spans="1:2" x14ac:dyDescent="0.2">
      <c r="A193" s="61" t="s">
        <v>17</v>
      </c>
      <c r="B193" s="62">
        <v>673.5</v>
      </c>
    </row>
    <row r="194" spans="1:2" x14ac:dyDescent="0.2">
      <c r="A194" s="61" t="s">
        <v>18</v>
      </c>
      <c r="B194" s="62">
        <v>676.5</v>
      </c>
    </row>
    <row r="195" spans="1:2" x14ac:dyDescent="0.2">
      <c r="A195" s="61" t="s">
        <v>19</v>
      </c>
      <c r="B195" s="62">
        <v>627</v>
      </c>
    </row>
    <row r="196" spans="1:2" x14ac:dyDescent="0.2">
      <c r="A196" s="61" t="s">
        <v>20</v>
      </c>
      <c r="B196" s="62">
        <v>658.5</v>
      </c>
    </row>
    <row r="197" spans="1:2" x14ac:dyDescent="0.2">
      <c r="A197" s="61" t="s">
        <v>21</v>
      </c>
      <c r="B197" s="62">
        <v>681</v>
      </c>
    </row>
    <row r="198" spans="1:2" x14ac:dyDescent="0.2">
      <c r="A198" s="61" t="s">
        <v>22</v>
      </c>
      <c r="B198" s="62">
        <v>630</v>
      </c>
    </row>
    <row r="199" spans="1:2" ht="13.5" thickBot="1" x14ac:dyDescent="0.25">
      <c r="A199" s="63" t="s">
        <v>23</v>
      </c>
      <c r="B199" s="64">
        <v>523.5</v>
      </c>
    </row>
    <row r="200" spans="1:2" s="26" customFormat="1" x14ac:dyDescent="0.2">
      <c r="A200" s="44" t="s">
        <v>32</v>
      </c>
      <c r="B200" s="37">
        <f>SUM(B176:B199)</f>
        <v>14100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552</v>
      </c>
    </row>
    <row r="205" spans="1:2" x14ac:dyDescent="0.2">
      <c r="A205" s="61" t="s">
        <v>1</v>
      </c>
      <c r="B205" s="62">
        <v>489</v>
      </c>
    </row>
    <row r="206" spans="1:2" x14ac:dyDescent="0.2">
      <c r="A206" s="61" t="s">
        <v>2</v>
      </c>
      <c r="B206" s="62">
        <v>444</v>
      </c>
    </row>
    <row r="207" spans="1:2" x14ac:dyDescent="0.2">
      <c r="A207" s="61" t="s">
        <v>3</v>
      </c>
      <c r="B207" s="62">
        <v>342</v>
      </c>
    </row>
    <row r="208" spans="1:2" x14ac:dyDescent="0.2">
      <c r="A208" s="61" t="s">
        <v>4</v>
      </c>
      <c r="B208" s="62">
        <v>288</v>
      </c>
    </row>
    <row r="209" spans="1:2" x14ac:dyDescent="0.2">
      <c r="A209" s="61" t="s">
        <v>5</v>
      </c>
      <c r="B209" s="62">
        <v>327</v>
      </c>
    </row>
    <row r="210" spans="1:2" x14ac:dyDescent="0.2">
      <c r="A210" s="61" t="s">
        <v>6</v>
      </c>
      <c r="B210" s="62">
        <v>498</v>
      </c>
    </row>
    <row r="211" spans="1:2" x14ac:dyDescent="0.2">
      <c r="A211" s="61" t="s">
        <v>7</v>
      </c>
      <c r="B211" s="62">
        <v>717</v>
      </c>
    </row>
    <row r="212" spans="1:2" x14ac:dyDescent="0.2">
      <c r="A212" s="61" t="s">
        <v>8</v>
      </c>
      <c r="B212" s="62">
        <v>996</v>
      </c>
    </row>
    <row r="213" spans="1:2" x14ac:dyDescent="0.2">
      <c r="A213" s="61" t="s">
        <v>9</v>
      </c>
      <c r="B213" s="62">
        <v>1050</v>
      </c>
    </row>
    <row r="214" spans="1:2" x14ac:dyDescent="0.2">
      <c r="A214" s="61" t="s">
        <v>10</v>
      </c>
      <c r="B214" s="62">
        <v>960</v>
      </c>
    </row>
    <row r="215" spans="1:2" x14ac:dyDescent="0.2">
      <c r="A215" s="61" t="s">
        <v>11</v>
      </c>
      <c r="B215" s="62">
        <v>912</v>
      </c>
    </row>
    <row r="216" spans="1:2" x14ac:dyDescent="0.2">
      <c r="A216" s="61" t="s">
        <v>12</v>
      </c>
      <c r="B216" s="62">
        <v>888</v>
      </c>
    </row>
    <row r="217" spans="1:2" x14ac:dyDescent="0.2">
      <c r="A217" s="61" t="s">
        <v>13</v>
      </c>
      <c r="B217" s="62">
        <v>1017</v>
      </c>
    </row>
    <row r="218" spans="1:2" x14ac:dyDescent="0.2">
      <c r="A218" s="61" t="s">
        <v>14</v>
      </c>
      <c r="B218" s="62">
        <v>975</v>
      </c>
    </row>
    <row r="219" spans="1:2" x14ac:dyDescent="0.2">
      <c r="A219" s="61" t="s">
        <v>15</v>
      </c>
      <c r="B219" s="62">
        <v>891</v>
      </c>
    </row>
    <row r="220" spans="1:2" x14ac:dyDescent="0.2">
      <c r="A220" s="61" t="s">
        <v>16</v>
      </c>
      <c r="B220" s="62">
        <v>756</v>
      </c>
    </row>
    <row r="221" spans="1:2" x14ac:dyDescent="0.2">
      <c r="A221" s="61" t="s">
        <v>17</v>
      </c>
      <c r="B221" s="62">
        <v>690</v>
      </c>
    </row>
    <row r="222" spans="1:2" x14ac:dyDescent="0.2">
      <c r="A222" s="61" t="s">
        <v>18</v>
      </c>
      <c r="B222" s="62">
        <v>657</v>
      </c>
    </row>
    <row r="223" spans="1:2" x14ac:dyDescent="0.2">
      <c r="A223" s="61" t="s">
        <v>19</v>
      </c>
      <c r="B223" s="62">
        <v>627</v>
      </c>
    </row>
    <row r="224" spans="1:2" x14ac:dyDescent="0.2">
      <c r="A224" s="61" t="s">
        <v>20</v>
      </c>
      <c r="B224" s="62">
        <v>621</v>
      </c>
    </row>
    <row r="225" spans="1:2" x14ac:dyDescent="0.2">
      <c r="A225" s="61" t="s">
        <v>21</v>
      </c>
      <c r="B225" s="62">
        <v>711</v>
      </c>
    </row>
    <row r="226" spans="1:2" x14ac:dyDescent="0.2">
      <c r="A226" s="61" t="s">
        <v>22</v>
      </c>
      <c r="B226" s="62">
        <v>702</v>
      </c>
    </row>
    <row r="227" spans="1:2" ht="13.5" thickBot="1" x14ac:dyDescent="0.25">
      <c r="A227" s="63" t="s">
        <v>23</v>
      </c>
      <c r="B227" s="64">
        <v>636</v>
      </c>
    </row>
    <row r="228" spans="1:2" s="26" customFormat="1" x14ac:dyDescent="0.2">
      <c r="A228" s="44" t="s">
        <v>32</v>
      </c>
      <c r="B228" s="37">
        <f>SUM(B204:B227)</f>
        <v>16746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249</v>
      </c>
    </row>
    <row r="233" spans="1:2" x14ac:dyDescent="0.2">
      <c r="A233" s="61" t="s">
        <v>1</v>
      </c>
      <c r="B233" s="62">
        <v>195</v>
      </c>
    </row>
    <row r="234" spans="1:2" x14ac:dyDescent="0.2">
      <c r="A234" s="61" t="s">
        <v>2</v>
      </c>
      <c r="B234" s="62">
        <v>183</v>
      </c>
    </row>
    <row r="235" spans="1:2" x14ac:dyDescent="0.2">
      <c r="A235" s="61" t="s">
        <v>3</v>
      </c>
      <c r="B235" s="62">
        <v>171</v>
      </c>
    </row>
    <row r="236" spans="1:2" x14ac:dyDescent="0.2">
      <c r="A236" s="61" t="s">
        <v>4</v>
      </c>
      <c r="B236" s="62">
        <v>183</v>
      </c>
    </row>
    <row r="237" spans="1:2" x14ac:dyDescent="0.2">
      <c r="A237" s="61" t="s">
        <v>5</v>
      </c>
      <c r="B237" s="62">
        <v>207</v>
      </c>
    </row>
    <row r="238" spans="1:2" x14ac:dyDescent="0.2">
      <c r="A238" s="61" t="s">
        <v>6</v>
      </c>
      <c r="B238" s="62">
        <v>303</v>
      </c>
    </row>
    <row r="239" spans="1:2" x14ac:dyDescent="0.2">
      <c r="A239" s="61" t="s">
        <v>7</v>
      </c>
      <c r="B239" s="62">
        <v>435</v>
      </c>
    </row>
    <row r="240" spans="1:2" x14ac:dyDescent="0.2">
      <c r="A240" s="61" t="s">
        <v>8</v>
      </c>
      <c r="B240" s="62">
        <v>435</v>
      </c>
    </row>
    <row r="241" spans="1:2" x14ac:dyDescent="0.2">
      <c r="A241" s="61" t="s">
        <v>9</v>
      </c>
      <c r="B241" s="62">
        <v>384</v>
      </c>
    </row>
    <row r="242" spans="1:2" x14ac:dyDescent="0.2">
      <c r="A242" s="61" t="s">
        <v>10</v>
      </c>
      <c r="B242" s="62">
        <v>369</v>
      </c>
    </row>
    <row r="243" spans="1:2" x14ac:dyDescent="0.2">
      <c r="A243" s="61" t="s">
        <v>11</v>
      </c>
      <c r="B243" s="62">
        <v>366</v>
      </c>
    </row>
    <row r="244" spans="1:2" x14ac:dyDescent="0.2">
      <c r="A244" s="61" t="s">
        <v>12</v>
      </c>
      <c r="B244" s="62">
        <v>387</v>
      </c>
    </row>
    <row r="245" spans="1:2" x14ac:dyDescent="0.2">
      <c r="A245" s="61" t="s">
        <v>13</v>
      </c>
      <c r="B245" s="62">
        <v>387</v>
      </c>
    </row>
    <row r="246" spans="1:2" x14ac:dyDescent="0.2">
      <c r="A246" s="61" t="s">
        <v>14</v>
      </c>
      <c r="B246" s="62">
        <v>354</v>
      </c>
    </row>
    <row r="247" spans="1:2" x14ac:dyDescent="0.2">
      <c r="A247" s="61" t="s">
        <v>15</v>
      </c>
      <c r="B247" s="62">
        <v>336</v>
      </c>
    </row>
    <row r="248" spans="1:2" x14ac:dyDescent="0.2">
      <c r="A248" s="61" t="s">
        <v>16</v>
      </c>
      <c r="B248" s="62">
        <v>354</v>
      </c>
    </row>
    <row r="249" spans="1:2" x14ac:dyDescent="0.2">
      <c r="A249" s="61" t="s">
        <v>17</v>
      </c>
      <c r="B249" s="62">
        <v>405</v>
      </c>
    </row>
    <row r="250" spans="1:2" x14ac:dyDescent="0.2">
      <c r="A250" s="61" t="s">
        <v>18</v>
      </c>
      <c r="B250" s="62">
        <v>474</v>
      </c>
    </row>
    <row r="251" spans="1:2" x14ac:dyDescent="0.2">
      <c r="A251" s="61" t="s">
        <v>19</v>
      </c>
      <c r="B251" s="62">
        <v>471</v>
      </c>
    </row>
    <row r="252" spans="1:2" x14ac:dyDescent="0.2">
      <c r="A252" s="61" t="s">
        <v>20</v>
      </c>
      <c r="B252" s="62">
        <v>510</v>
      </c>
    </row>
    <row r="253" spans="1:2" x14ac:dyDescent="0.2">
      <c r="A253" s="61" t="s">
        <v>21</v>
      </c>
      <c r="B253" s="62">
        <v>516</v>
      </c>
    </row>
    <row r="254" spans="1:2" x14ac:dyDescent="0.2">
      <c r="A254" s="61" t="s">
        <v>22</v>
      </c>
      <c r="B254" s="62">
        <v>492</v>
      </c>
    </row>
    <row r="255" spans="1:2" ht="13.5" thickBot="1" x14ac:dyDescent="0.25">
      <c r="A255" s="63" t="s">
        <v>23</v>
      </c>
      <c r="B255" s="64">
        <v>378</v>
      </c>
    </row>
    <row r="256" spans="1:2" s="26" customFormat="1" x14ac:dyDescent="0.2">
      <c r="A256" s="44" t="s">
        <v>32</v>
      </c>
      <c r="B256" s="37">
        <f>SUM(B232:B255)</f>
        <v>8544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56.8</v>
      </c>
    </row>
    <row r="261" spans="1:2" x14ac:dyDescent="0.2">
      <c r="A261" s="61" t="s">
        <v>1</v>
      </c>
      <c r="B261" s="62">
        <v>56</v>
      </c>
    </row>
    <row r="262" spans="1:2" x14ac:dyDescent="0.2">
      <c r="A262" s="61" t="s">
        <v>2</v>
      </c>
      <c r="B262" s="62">
        <v>54.4</v>
      </c>
    </row>
    <row r="263" spans="1:2" x14ac:dyDescent="0.2">
      <c r="A263" s="61" t="s">
        <v>3</v>
      </c>
      <c r="B263" s="62">
        <v>53.6</v>
      </c>
    </row>
    <row r="264" spans="1:2" x14ac:dyDescent="0.2">
      <c r="A264" s="61" t="s">
        <v>4</v>
      </c>
      <c r="B264" s="62">
        <v>53.6</v>
      </c>
    </row>
    <row r="265" spans="1:2" x14ac:dyDescent="0.2">
      <c r="A265" s="61" t="s">
        <v>5</v>
      </c>
      <c r="B265" s="62">
        <v>56</v>
      </c>
    </row>
    <row r="266" spans="1:2" x14ac:dyDescent="0.2">
      <c r="A266" s="61" t="s">
        <v>6</v>
      </c>
      <c r="B266" s="62">
        <v>59.2</v>
      </c>
    </row>
    <row r="267" spans="1:2" x14ac:dyDescent="0.2">
      <c r="A267" s="61" t="s">
        <v>7</v>
      </c>
      <c r="B267" s="62">
        <v>60</v>
      </c>
    </row>
    <row r="268" spans="1:2" x14ac:dyDescent="0.2">
      <c r="A268" s="61" t="s">
        <v>8</v>
      </c>
      <c r="B268" s="62">
        <v>79.2</v>
      </c>
    </row>
    <row r="269" spans="1:2" x14ac:dyDescent="0.2">
      <c r="A269" s="61" t="s">
        <v>9</v>
      </c>
      <c r="B269" s="62">
        <v>74.400000000000006</v>
      </c>
    </row>
    <row r="270" spans="1:2" x14ac:dyDescent="0.2">
      <c r="A270" s="61" t="s">
        <v>10</v>
      </c>
      <c r="B270" s="62">
        <v>77.599999999999994</v>
      </c>
    </row>
    <row r="271" spans="1:2" x14ac:dyDescent="0.2">
      <c r="A271" s="61" t="s">
        <v>11</v>
      </c>
      <c r="B271" s="62">
        <v>74.400000000000006</v>
      </c>
    </row>
    <row r="272" spans="1:2" x14ac:dyDescent="0.2">
      <c r="A272" s="61" t="s">
        <v>12</v>
      </c>
      <c r="B272" s="62">
        <v>58.4</v>
      </c>
    </row>
    <row r="273" spans="1:2" x14ac:dyDescent="0.2">
      <c r="A273" s="61" t="s">
        <v>13</v>
      </c>
      <c r="B273" s="62">
        <v>60</v>
      </c>
    </row>
    <row r="274" spans="1:2" x14ac:dyDescent="0.2">
      <c r="A274" s="61" t="s">
        <v>14</v>
      </c>
      <c r="B274" s="62">
        <v>57.6</v>
      </c>
    </row>
    <row r="275" spans="1:2" x14ac:dyDescent="0.2">
      <c r="A275" s="61" t="s">
        <v>15</v>
      </c>
      <c r="B275" s="62">
        <v>57.6</v>
      </c>
    </row>
    <row r="276" spans="1:2" x14ac:dyDescent="0.2">
      <c r="A276" s="61" t="s">
        <v>16</v>
      </c>
      <c r="B276" s="62">
        <v>56.8</v>
      </c>
    </row>
    <row r="277" spans="1:2" x14ac:dyDescent="0.2">
      <c r="A277" s="61" t="s">
        <v>17</v>
      </c>
      <c r="B277" s="62">
        <v>59.2</v>
      </c>
    </row>
    <row r="278" spans="1:2" x14ac:dyDescent="0.2">
      <c r="A278" s="61" t="s">
        <v>18</v>
      </c>
      <c r="B278" s="62">
        <v>60</v>
      </c>
    </row>
    <row r="279" spans="1:2" x14ac:dyDescent="0.2">
      <c r="A279" s="61" t="s">
        <v>19</v>
      </c>
      <c r="B279" s="62">
        <v>64.8</v>
      </c>
    </row>
    <row r="280" spans="1:2" x14ac:dyDescent="0.2">
      <c r="A280" s="61" t="s">
        <v>20</v>
      </c>
      <c r="B280" s="62">
        <v>74.400000000000006</v>
      </c>
    </row>
    <row r="281" spans="1:2" x14ac:dyDescent="0.2">
      <c r="A281" s="61" t="s">
        <v>21</v>
      </c>
      <c r="B281" s="62">
        <v>76.8</v>
      </c>
    </row>
    <row r="282" spans="1:2" x14ac:dyDescent="0.2">
      <c r="A282" s="61" t="s">
        <v>22</v>
      </c>
      <c r="B282" s="62">
        <v>75.2</v>
      </c>
    </row>
    <row r="283" spans="1:2" ht="13.5" thickBot="1" x14ac:dyDescent="0.25">
      <c r="A283" s="63" t="s">
        <v>23</v>
      </c>
      <c r="B283" s="64">
        <v>69.599999999999994</v>
      </c>
    </row>
    <row r="284" spans="1:2" s="26" customFormat="1" x14ac:dyDescent="0.2">
      <c r="A284" s="44" t="s">
        <v>32</v>
      </c>
      <c r="B284" s="37">
        <f>SUM(B260:B283)</f>
        <v>1525.6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0</v>
      </c>
    </row>
    <row r="289" spans="1:2" x14ac:dyDescent="0.2">
      <c r="A289" s="61" t="s">
        <v>1</v>
      </c>
      <c r="B289" s="62">
        <v>0</v>
      </c>
    </row>
    <row r="290" spans="1:2" x14ac:dyDescent="0.2">
      <c r="A290" s="61" t="s">
        <v>2</v>
      </c>
      <c r="B290" s="62">
        <v>0</v>
      </c>
    </row>
    <row r="291" spans="1:2" x14ac:dyDescent="0.2">
      <c r="A291" s="61" t="s">
        <v>3</v>
      </c>
      <c r="B291" s="62">
        <v>0</v>
      </c>
    </row>
    <row r="292" spans="1:2" x14ac:dyDescent="0.2">
      <c r="A292" s="61" t="s">
        <v>4</v>
      </c>
      <c r="B292" s="62">
        <v>0</v>
      </c>
    </row>
    <row r="293" spans="1:2" x14ac:dyDescent="0.2">
      <c r="A293" s="61" t="s">
        <v>5</v>
      </c>
      <c r="B293" s="62">
        <v>0</v>
      </c>
    </row>
    <row r="294" spans="1:2" x14ac:dyDescent="0.2">
      <c r="A294" s="61" t="s">
        <v>6</v>
      </c>
      <c r="B294" s="62">
        <v>0</v>
      </c>
    </row>
    <row r="295" spans="1:2" x14ac:dyDescent="0.2">
      <c r="A295" s="61" t="s">
        <v>7</v>
      </c>
      <c r="B295" s="62">
        <v>0</v>
      </c>
    </row>
    <row r="296" spans="1:2" x14ac:dyDescent="0.2">
      <c r="A296" s="61" t="s">
        <v>8</v>
      </c>
      <c r="B296" s="62">
        <v>0</v>
      </c>
    </row>
    <row r="297" spans="1:2" x14ac:dyDescent="0.2">
      <c r="A297" s="61" t="s">
        <v>9</v>
      </c>
      <c r="B297" s="62">
        <v>0</v>
      </c>
    </row>
    <row r="298" spans="1:2" x14ac:dyDescent="0.2">
      <c r="A298" s="61" t="s">
        <v>10</v>
      </c>
      <c r="B298" s="62">
        <v>0</v>
      </c>
    </row>
    <row r="299" spans="1:2" x14ac:dyDescent="0.2">
      <c r="A299" s="61" t="s">
        <v>11</v>
      </c>
      <c r="B299" s="62">
        <v>0</v>
      </c>
    </row>
    <row r="300" spans="1:2" x14ac:dyDescent="0.2">
      <c r="A300" s="61" t="s">
        <v>12</v>
      </c>
      <c r="B300" s="62">
        <v>0</v>
      </c>
    </row>
    <row r="301" spans="1:2" x14ac:dyDescent="0.2">
      <c r="A301" s="61" t="s">
        <v>13</v>
      </c>
      <c r="B301" s="62">
        <v>0</v>
      </c>
    </row>
    <row r="302" spans="1:2" x14ac:dyDescent="0.2">
      <c r="A302" s="61" t="s">
        <v>14</v>
      </c>
      <c r="B302" s="62">
        <v>0</v>
      </c>
    </row>
    <row r="303" spans="1:2" x14ac:dyDescent="0.2">
      <c r="A303" s="61" t="s">
        <v>15</v>
      </c>
      <c r="B303" s="62">
        <v>0</v>
      </c>
    </row>
    <row r="304" spans="1:2" x14ac:dyDescent="0.2">
      <c r="A304" s="61" t="s">
        <v>16</v>
      </c>
      <c r="B304" s="62">
        <v>0</v>
      </c>
    </row>
    <row r="305" spans="1:2" x14ac:dyDescent="0.2">
      <c r="A305" s="61" t="s">
        <v>17</v>
      </c>
      <c r="B305" s="62">
        <v>0</v>
      </c>
    </row>
    <row r="306" spans="1:2" x14ac:dyDescent="0.2">
      <c r="A306" s="61" t="s">
        <v>18</v>
      </c>
      <c r="B306" s="62">
        <v>0</v>
      </c>
    </row>
    <row r="307" spans="1:2" x14ac:dyDescent="0.2">
      <c r="A307" s="61" t="s">
        <v>19</v>
      </c>
      <c r="B307" s="62">
        <v>0</v>
      </c>
    </row>
    <row r="308" spans="1:2" x14ac:dyDescent="0.2">
      <c r="A308" s="61" t="s">
        <v>20</v>
      </c>
      <c r="B308" s="62">
        <v>0</v>
      </c>
    </row>
    <row r="309" spans="1:2" x14ac:dyDescent="0.2">
      <c r="A309" s="61" t="s">
        <v>21</v>
      </c>
      <c r="B309" s="62">
        <v>0</v>
      </c>
    </row>
    <row r="310" spans="1:2" x14ac:dyDescent="0.2">
      <c r="A310" s="61" t="s">
        <v>22</v>
      </c>
      <c r="B310" s="62">
        <v>0</v>
      </c>
    </row>
    <row r="311" spans="1:2" ht="13.5" thickBot="1" x14ac:dyDescent="0.25">
      <c r="A311" s="63" t="s">
        <v>23</v>
      </c>
      <c r="B311" s="64">
        <v>0</v>
      </c>
    </row>
    <row r="312" spans="1:2" s="26" customFormat="1" x14ac:dyDescent="0.2">
      <c r="A312" s="44" t="s">
        <v>32</v>
      </c>
      <c r="B312" s="37">
        <f>SUM(B288:B311)</f>
        <v>0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165.6</v>
      </c>
    </row>
    <row r="317" spans="1:2" x14ac:dyDescent="0.2">
      <c r="A317" s="61" t="s">
        <v>1</v>
      </c>
      <c r="B317" s="62">
        <v>139.19999999999999</v>
      </c>
    </row>
    <row r="318" spans="1:2" x14ac:dyDescent="0.2">
      <c r="A318" s="61" t="s">
        <v>2</v>
      </c>
      <c r="B318" s="62">
        <v>133.19999999999999</v>
      </c>
    </row>
    <row r="319" spans="1:2" x14ac:dyDescent="0.2">
      <c r="A319" s="61" t="s">
        <v>3</v>
      </c>
      <c r="B319" s="62">
        <v>135.6</v>
      </c>
    </row>
    <row r="320" spans="1:2" x14ac:dyDescent="0.2">
      <c r="A320" s="61" t="s">
        <v>4</v>
      </c>
      <c r="B320" s="62">
        <v>165.6</v>
      </c>
    </row>
    <row r="321" spans="1:2" x14ac:dyDescent="0.2">
      <c r="A321" s="61" t="s">
        <v>5</v>
      </c>
      <c r="B321" s="62">
        <v>207</v>
      </c>
    </row>
    <row r="322" spans="1:2" x14ac:dyDescent="0.2">
      <c r="A322" s="61" t="s">
        <v>6</v>
      </c>
      <c r="B322" s="62">
        <v>231</v>
      </c>
    </row>
    <row r="323" spans="1:2" x14ac:dyDescent="0.2">
      <c r="A323" s="61" t="s">
        <v>7</v>
      </c>
      <c r="B323" s="62">
        <v>235.2</v>
      </c>
    </row>
    <row r="324" spans="1:2" x14ac:dyDescent="0.2">
      <c r="A324" s="61" t="s">
        <v>8</v>
      </c>
      <c r="B324" s="62">
        <v>251.4</v>
      </c>
    </row>
    <row r="325" spans="1:2" x14ac:dyDescent="0.2">
      <c r="A325" s="61" t="s">
        <v>9</v>
      </c>
      <c r="B325" s="62">
        <v>310.8</v>
      </c>
    </row>
    <row r="326" spans="1:2" x14ac:dyDescent="0.2">
      <c r="A326" s="61" t="s">
        <v>10</v>
      </c>
      <c r="B326" s="62">
        <v>339.6</v>
      </c>
    </row>
    <row r="327" spans="1:2" x14ac:dyDescent="0.2">
      <c r="A327" s="61" t="s">
        <v>11</v>
      </c>
      <c r="B327" s="62">
        <v>275.39999999999998</v>
      </c>
    </row>
    <row r="328" spans="1:2" x14ac:dyDescent="0.2">
      <c r="A328" s="61" t="s">
        <v>12</v>
      </c>
      <c r="B328" s="62">
        <v>210.6</v>
      </c>
    </row>
    <row r="329" spans="1:2" x14ac:dyDescent="0.2">
      <c r="A329" s="61" t="s">
        <v>13</v>
      </c>
      <c r="B329" s="62">
        <v>199.2</v>
      </c>
    </row>
    <row r="330" spans="1:2" x14ac:dyDescent="0.2">
      <c r="A330" s="61" t="s">
        <v>14</v>
      </c>
      <c r="B330" s="62">
        <v>221.4</v>
      </c>
    </row>
    <row r="331" spans="1:2" x14ac:dyDescent="0.2">
      <c r="A331" s="61" t="s">
        <v>15</v>
      </c>
      <c r="B331" s="62">
        <v>114</v>
      </c>
    </row>
    <row r="332" spans="1:2" x14ac:dyDescent="0.2">
      <c r="A332" s="61" t="s">
        <v>16</v>
      </c>
      <c r="B332" s="62">
        <v>69.599999999999994</v>
      </c>
    </row>
    <row r="333" spans="1:2" x14ac:dyDescent="0.2">
      <c r="A333" s="61" t="s">
        <v>17</v>
      </c>
      <c r="B333" s="62">
        <v>53.4</v>
      </c>
    </row>
    <row r="334" spans="1:2" x14ac:dyDescent="0.2">
      <c r="A334" s="61" t="s">
        <v>18</v>
      </c>
      <c r="B334" s="62">
        <v>58.8</v>
      </c>
    </row>
    <row r="335" spans="1:2" x14ac:dyDescent="0.2">
      <c r="A335" s="61" t="s">
        <v>19</v>
      </c>
      <c r="B335" s="62">
        <v>60</v>
      </c>
    </row>
    <row r="336" spans="1:2" x14ac:dyDescent="0.2">
      <c r="A336" s="61" t="s">
        <v>20</v>
      </c>
      <c r="B336" s="62">
        <v>62.4</v>
      </c>
    </row>
    <row r="337" spans="1:2" x14ac:dyDescent="0.2">
      <c r="A337" s="61" t="s">
        <v>21</v>
      </c>
      <c r="B337" s="62">
        <v>69</v>
      </c>
    </row>
    <row r="338" spans="1:2" x14ac:dyDescent="0.2">
      <c r="A338" s="61" t="s">
        <v>22</v>
      </c>
      <c r="B338" s="62">
        <v>68.400000000000006</v>
      </c>
    </row>
    <row r="339" spans="1:2" ht="13.5" thickBot="1" x14ac:dyDescent="0.25">
      <c r="A339" s="63" t="s">
        <v>23</v>
      </c>
      <c r="B339" s="64">
        <v>63.6</v>
      </c>
    </row>
    <row r="340" spans="1:2" s="26" customFormat="1" x14ac:dyDescent="0.2">
      <c r="A340" s="44" t="s">
        <v>32</v>
      </c>
      <c r="B340" s="37">
        <f>SUM(B316:B339)</f>
        <v>3840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93.6</v>
      </c>
    </row>
    <row r="373" spans="1:2" x14ac:dyDescent="0.2">
      <c r="A373" s="61" t="s">
        <v>1</v>
      </c>
      <c r="B373" s="62">
        <v>80.400000000000006</v>
      </c>
    </row>
    <row r="374" spans="1:2" x14ac:dyDescent="0.2">
      <c r="A374" s="61" t="s">
        <v>2</v>
      </c>
      <c r="B374" s="62">
        <v>79.8</v>
      </c>
    </row>
    <row r="375" spans="1:2" x14ac:dyDescent="0.2">
      <c r="A375" s="61" t="s">
        <v>3</v>
      </c>
      <c r="B375" s="62">
        <v>75</v>
      </c>
    </row>
    <row r="376" spans="1:2" x14ac:dyDescent="0.2">
      <c r="A376" s="61" t="s">
        <v>4</v>
      </c>
      <c r="B376" s="62">
        <v>73.8</v>
      </c>
    </row>
    <row r="377" spans="1:2" x14ac:dyDescent="0.2">
      <c r="A377" s="61" t="s">
        <v>5</v>
      </c>
      <c r="B377" s="62">
        <v>79.2</v>
      </c>
    </row>
    <row r="378" spans="1:2" x14ac:dyDescent="0.2">
      <c r="A378" s="61" t="s">
        <v>6</v>
      </c>
      <c r="B378" s="62">
        <v>100.2</v>
      </c>
    </row>
    <row r="379" spans="1:2" x14ac:dyDescent="0.2">
      <c r="A379" s="61" t="s">
        <v>7</v>
      </c>
      <c r="B379" s="62">
        <v>138</v>
      </c>
    </row>
    <row r="380" spans="1:2" x14ac:dyDescent="0.2">
      <c r="A380" s="61" t="s">
        <v>8</v>
      </c>
      <c r="B380" s="62">
        <v>156.6</v>
      </c>
    </row>
    <row r="381" spans="1:2" x14ac:dyDescent="0.2">
      <c r="A381" s="61" t="s">
        <v>9</v>
      </c>
      <c r="B381" s="62">
        <v>166.8</v>
      </c>
    </row>
    <row r="382" spans="1:2" x14ac:dyDescent="0.2">
      <c r="A382" s="61" t="s">
        <v>10</v>
      </c>
      <c r="B382" s="62">
        <v>159</v>
      </c>
    </row>
    <row r="383" spans="1:2" x14ac:dyDescent="0.2">
      <c r="A383" s="61" t="s">
        <v>11</v>
      </c>
      <c r="B383" s="62">
        <v>147</v>
      </c>
    </row>
    <row r="384" spans="1:2" x14ac:dyDescent="0.2">
      <c r="A384" s="61" t="s">
        <v>12</v>
      </c>
      <c r="B384" s="62">
        <v>124.8</v>
      </c>
    </row>
    <row r="385" spans="1:2" x14ac:dyDescent="0.2">
      <c r="A385" s="61" t="s">
        <v>13</v>
      </c>
      <c r="B385" s="62">
        <v>142.19999999999999</v>
      </c>
    </row>
    <row r="386" spans="1:2" x14ac:dyDescent="0.2">
      <c r="A386" s="61" t="s">
        <v>14</v>
      </c>
      <c r="B386" s="62">
        <v>142.80000000000001</v>
      </c>
    </row>
    <row r="387" spans="1:2" x14ac:dyDescent="0.2">
      <c r="A387" s="61" t="s">
        <v>15</v>
      </c>
      <c r="B387" s="62">
        <v>138.6</v>
      </c>
    </row>
    <row r="388" spans="1:2" x14ac:dyDescent="0.2">
      <c r="A388" s="61" t="s">
        <v>16</v>
      </c>
      <c r="B388" s="62">
        <v>151.80000000000001</v>
      </c>
    </row>
    <row r="389" spans="1:2" x14ac:dyDescent="0.2">
      <c r="A389" s="61" t="s">
        <v>17</v>
      </c>
      <c r="B389" s="62">
        <v>142.80000000000001</v>
      </c>
    </row>
    <row r="390" spans="1:2" x14ac:dyDescent="0.2">
      <c r="A390" s="61" t="s">
        <v>18</v>
      </c>
      <c r="B390" s="62">
        <v>142.80000000000001</v>
      </c>
    </row>
    <row r="391" spans="1:2" x14ac:dyDescent="0.2">
      <c r="A391" s="61" t="s">
        <v>19</v>
      </c>
      <c r="B391" s="62">
        <v>139.80000000000001</v>
      </c>
    </row>
    <row r="392" spans="1:2" x14ac:dyDescent="0.2">
      <c r="A392" s="61" t="s">
        <v>20</v>
      </c>
      <c r="B392" s="62">
        <v>141.6</v>
      </c>
    </row>
    <row r="393" spans="1:2" x14ac:dyDescent="0.2">
      <c r="A393" s="61" t="s">
        <v>21</v>
      </c>
      <c r="B393" s="62">
        <v>148.19999999999999</v>
      </c>
    </row>
    <row r="394" spans="1:2" x14ac:dyDescent="0.2">
      <c r="A394" s="61" t="s">
        <v>22</v>
      </c>
      <c r="B394" s="62">
        <v>131.4</v>
      </c>
    </row>
    <row r="395" spans="1:2" ht="13.5" thickBot="1" x14ac:dyDescent="0.25">
      <c r="A395" s="63" t="s">
        <v>23</v>
      </c>
      <c r="B395" s="64">
        <v>112.2</v>
      </c>
    </row>
    <row r="396" spans="1:2" s="26" customFormat="1" x14ac:dyDescent="0.2">
      <c r="A396" s="44" t="s">
        <v>32</v>
      </c>
      <c r="B396" s="37">
        <f>SUM(B372:B395)</f>
        <v>3008.4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169.2</v>
      </c>
    </row>
    <row r="401" spans="1:2" x14ac:dyDescent="0.2">
      <c r="A401" s="61" t="s">
        <v>1</v>
      </c>
      <c r="B401" s="62">
        <v>144</v>
      </c>
    </row>
    <row r="402" spans="1:2" x14ac:dyDescent="0.2">
      <c r="A402" s="61" t="s">
        <v>2</v>
      </c>
      <c r="B402" s="62">
        <v>130.80000000000001</v>
      </c>
    </row>
    <row r="403" spans="1:2" x14ac:dyDescent="0.2">
      <c r="A403" s="61" t="s">
        <v>3</v>
      </c>
      <c r="B403" s="62">
        <v>129.6</v>
      </c>
    </row>
    <row r="404" spans="1:2" x14ac:dyDescent="0.2">
      <c r="A404" s="61" t="s">
        <v>4</v>
      </c>
      <c r="B404" s="62">
        <v>129.6</v>
      </c>
    </row>
    <row r="405" spans="1:2" x14ac:dyDescent="0.2">
      <c r="A405" s="61" t="s">
        <v>5</v>
      </c>
      <c r="B405" s="62">
        <v>134.4</v>
      </c>
    </row>
    <row r="406" spans="1:2" x14ac:dyDescent="0.2">
      <c r="A406" s="61" t="s">
        <v>6</v>
      </c>
      <c r="B406" s="62">
        <v>163.19999999999999</v>
      </c>
    </row>
    <row r="407" spans="1:2" x14ac:dyDescent="0.2">
      <c r="A407" s="61" t="s">
        <v>7</v>
      </c>
      <c r="B407" s="62">
        <v>201.6</v>
      </c>
    </row>
    <row r="408" spans="1:2" x14ac:dyDescent="0.2">
      <c r="A408" s="61" t="s">
        <v>8</v>
      </c>
      <c r="B408" s="62">
        <v>204</v>
      </c>
    </row>
    <row r="409" spans="1:2" x14ac:dyDescent="0.2">
      <c r="A409" s="61" t="s">
        <v>9</v>
      </c>
      <c r="B409" s="62">
        <v>222.6</v>
      </c>
    </row>
    <row r="410" spans="1:2" x14ac:dyDescent="0.2">
      <c r="A410" s="61" t="s">
        <v>10</v>
      </c>
      <c r="B410" s="62">
        <v>215.4</v>
      </c>
    </row>
    <row r="411" spans="1:2" x14ac:dyDescent="0.2">
      <c r="A411" s="61" t="s">
        <v>11</v>
      </c>
      <c r="B411" s="62">
        <v>216.6</v>
      </c>
    </row>
    <row r="412" spans="1:2" x14ac:dyDescent="0.2">
      <c r="A412" s="61" t="s">
        <v>12</v>
      </c>
      <c r="B412" s="62">
        <v>216</v>
      </c>
    </row>
    <row r="413" spans="1:2" x14ac:dyDescent="0.2">
      <c r="A413" s="61" t="s">
        <v>13</v>
      </c>
      <c r="B413" s="62">
        <v>196.8</v>
      </c>
    </row>
    <row r="414" spans="1:2" x14ac:dyDescent="0.2">
      <c r="A414" s="61" t="s">
        <v>14</v>
      </c>
      <c r="B414" s="62">
        <v>198.6</v>
      </c>
    </row>
    <row r="415" spans="1:2" x14ac:dyDescent="0.2">
      <c r="A415" s="61" t="s">
        <v>15</v>
      </c>
      <c r="B415" s="62">
        <v>202.2</v>
      </c>
    </row>
    <row r="416" spans="1:2" x14ac:dyDescent="0.2">
      <c r="A416" s="61" t="s">
        <v>16</v>
      </c>
      <c r="B416" s="62">
        <v>199.8</v>
      </c>
    </row>
    <row r="417" spans="1:2" x14ac:dyDescent="0.2">
      <c r="A417" s="61" t="s">
        <v>17</v>
      </c>
      <c r="B417" s="62">
        <v>212.4</v>
      </c>
    </row>
    <row r="418" spans="1:2" x14ac:dyDescent="0.2">
      <c r="A418" s="61" t="s">
        <v>18</v>
      </c>
      <c r="B418" s="62">
        <v>235.8</v>
      </c>
    </row>
    <row r="419" spans="1:2" x14ac:dyDescent="0.2">
      <c r="A419" s="61" t="s">
        <v>19</v>
      </c>
      <c r="B419" s="62">
        <v>249.6</v>
      </c>
    </row>
    <row r="420" spans="1:2" x14ac:dyDescent="0.2">
      <c r="A420" s="61" t="s">
        <v>20</v>
      </c>
      <c r="B420" s="62">
        <v>246.6</v>
      </c>
    </row>
    <row r="421" spans="1:2" x14ac:dyDescent="0.2">
      <c r="A421" s="61" t="s">
        <v>21</v>
      </c>
      <c r="B421" s="62">
        <v>253.2</v>
      </c>
    </row>
    <row r="422" spans="1:2" x14ac:dyDescent="0.2">
      <c r="A422" s="61" t="s">
        <v>22</v>
      </c>
      <c r="B422" s="62">
        <v>238.2</v>
      </c>
    </row>
    <row r="423" spans="1:2" ht="13.5" thickBot="1" x14ac:dyDescent="0.25">
      <c r="A423" s="63" t="s">
        <v>23</v>
      </c>
      <c r="B423" s="64">
        <v>208.2</v>
      </c>
    </row>
    <row r="424" spans="1:2" s="26" customFormat="1" x14ac:dyDescent="0.2">
      <c r="A424" s="44" t="s">
        <v>32</v>
      </c>
      <c r="B424" s="37">
        <f>SUM(B400:B423)</f>
        <v>4718.3999999999996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14.6</v>
      </c>
    </row>
    <row r="485" spans="1:2" x14ac:dyDescent="0.2">
      <c r="A485" s="61" t="s">
        <v>1</v>
      </c>
      <c r="B485" s="62">
        <v>13.8</v>
      </c>
    </row>
    <row r="486" spans="1:2" x14ac:dyDescent="0.2">
      <c r="A486" s="61" t="s">
        <v>2</v>
      </c>
      <c r="B486" s="62">
        <v>13.6</v>
      </c>
    </row>
    <row r="487" spans="1:2" x14ac:dyDescent="0.2">
      <c r="A487" s="61" t="s">
        <v>3</v>
      </c>
      <c r="B487" s="62">
        <v>13.2</v>
      </c>
    </row>
    <row r="488" spans="1:2" x14ac:dyDescent="0.2">
      <c r="A488" s="61" t="s">
        <v>4</v>
      </c>
      <c r="B488" s="62">
        <v>12.8</v>
      </c>
    </row>
    <row r="489" spans="1:2" x14ac:dyDescent="0.2">
      <c r="A489" s="61" t="s">
        <v>5</v>
      </c>
      <c r="B489" s="62">
        <v>12.6</v>
      </c>
    </row>
    <row r="490" spans="1:2" x14ac:dyDescent="0.2">
      <c r="A490" s="61" t="s">
        <v>6</v>
      </c>
      <c r="B490" s="62">
        <v>12.8</v>
      </c>
    </row>
    <row r="491" spans="1:2" x14ac:dyDescent="0.2">
      <c r="A491" s="61" t="s">
        <v>7</v>
      </c>
      <c r="B491" s="62">
        <v>14.8</v>
      </c>
    </row>
    <row r="492" spans="1:2" x14ac:dyDescent="0.2">
      <c r="A492" s="61" t="s">
        <v>8</v>
      </c>
      <c r="B492" s="62">
        <v>16.2</v>
      </c>
    </row>
    <row r="493" spans="1:2" x14ac:dyDescent="0.2">
      <c r="A493" s="61" t="s">
        <v>9</v>
      </c>
      <c r="B493" s="62">
        <v>15.4</v>
      </c>
    </row>
    <row r="494" spans="1:2" x14ac:dyDescent="0.2">
      <c r="A494" s="61" t="s">
        <v>10</v>
      </c>
      <c r="B494" s="62">
        <v>17</v>
      </c>
    </row>
    <row r="495" spans="1:2" x14ac:dyDescent="0.2">
      <c r="A495" s="61" t="s">
        <v>11</v>
      </c>
      <c r="B495" s="62">
        <v>15.6</v>
      </c>
    </row>
    <row r="496" spans="1:2" x14ac:dyDescent="0.2">
      <c r="A496" s="61" t="s">
        <v>12</v>
      </c>
      <c r="B496" s="62">
        <v>15.2</v>
      </c>
    </row>
    <row r="497" spans="1:2" x14ac:dyDescent="0.2">
      <c r="A497" s="61" t="s">
        <v>13</v>
      </c>
      <c r="B497" s="62">
        <v>15.4</v>
      </c>
    </row>
    <row r="498" spans="1:2" x14ac:dyDescent="0.2">
      <c r="A498" s="61" t="s">
        <v>14</v>
      </c>
      <c r="B498" s="62">
        <v>14.4</v>
      </c>
    </row>
    <row r="499" spans="1:2" x14ac:dyDescent="0.2">
      <c r="A499" s="61" t="s">
        <v>15</v>
      </c>
      <c r="B499" s="62">
        <v>14.2</v>
      </c>
    </row>
    <row r="500" spans="1:2" x14ac:dyDescent="0.2">
      <c r="A500" s="61" t="s">
        <v>16</v>
      </c>
      <c r="B500" s="62">
        <v>14.2</v>
      </c>
    </row>
    <row r="501" spans="1:2" x14ac:dyDescent="0.2">
      <c r="A501" s="61" t="s">
        <v>17</v>
      </c>
      <c r="B501" s="62">
        <v>15.6</v>
      </c>
    </row>
    <row r="502" spans="1:2" x14ac:dyDescent="0.2">
      <c r="A502" s="61" t="s">
        <v>18</v>
      </c>
      <c r="B502" s="62">
        <v>17.2</v>
      </c>
    </row>
    <row r="503" spans="1:2" x14ac:dyDescent="0.2">
      <c r="A503" s="61" t="s">
        <v>19</v>
      </c>
      <c r="B503" s="62">
        <v>16.399999999999999</v>
      </c>
    </row>
    <row r="504" spans="1:2" x14ac:dyDescent="0.2">
      <c r="A504" s="61" t="s">
        <v>20</v>
      </c>
      <c r="B504" s="62">
        <v>16.399999999999999</v>
      </c>
    </row>
    <row r="505" spans="1:2" x14ac:dyDescent="0.2">
      <c r="A505" s="61" t="s">
        <v>21</v>
      </c>
      <c r="B505" s="62">
        <v>17.8</v>
      </c>
    </row>
    <row r="506" spans="1:2" x14ac:dyDescent="0.2">
      <c r="A506" s="61" t="s">
        <v>22</v>
      </c>
      <c r="B506" s="62">
        <v>17.399999999999999</v>
      </c>
    </row>
    <row r="507" spans="1:2" ht="13.5" thickBot="1" x14ac:dyDescent="0.25">
      <c r="A507" s="63" t="s">
        <v>23</v>
      </c>
      <c r="B507" s="64">
        <v>16.8</v>
      </c>
    </row>
    <row r="508" spans="1:2" s="26" customFormat="1" x14ac:dyDescent="0.2">
      <c r="A508" s="44" t="s">
        <v>32</v>
      </c>
      <c r="B508" s="37">
        <f>SUM(B484:B507)</f>
        <v>363.39999999999992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42172</v>
      </c>
    </row>
    <row r="512" spans="1:2" x14ac:dyDescent="0.2">
      <c r="A512" s="59" t="s">
        <v>0</v>
      </c>
      <c r="B512" s="60">
        <v>87</v>
      </c>
    </row>
    <row r="513" spans="1:2" x14ac:dyDescent="0.2">
      <c r="A513" s="61" t="s">
        <v>1</v>
      </c>
      <c r="B513" s="62">
        <v>77.25</v>
      </c>
    </row>
    <row r="514" spans="1:2" x14ac:dyDescent="0.2">
      <c r="A514" s="61" t="s">
        <v>2</v>
      </c>
      <c r="B514" s="62">
        <v>74.25</v>
      </c>
    </row>
    <row r="515" spans="1:2" x14ac:dyDescent="0.2">
      <c r="A515" s="61" t="s">
        <v>3</v>
      </c>
      <c r="B515" s="62">
        <v>71.625</v>
      </c>
    </row>
    <row r="516" spans="1:2" x14ac:dyDescent="0.2">
      <c r="A516" s="61" t="s">
        <v>4</v>
      </c>
      <c r="B516" s="62">
        <v>69</v>
      </c>
    </row>
    <row r="517" spans="1:2" x14ac:dyDescent="0.2">
      <c r="A517" s="61" t="s">
        <v>5</v>
      </c>
      <c r="B517" s="62">
        <v>70.125</v>
      </c>
    </row>
    <row r="518" spans="1:2" x14ac:dyDescent="0.2">
      <c r="A518" s="61" t="s">
        <v>6</v>
      </c>
      <c r="B518" s="62">
        <v>75.375</v>
      </c>
    </row>
    <row r="519" spans="1:2" x14ac:dyDescent="0.2">
      <c r="A519" s="61" t="s">
        <v>7</v>
      </c>
      <c r="B519" s="62">
        <v>94.875</v>
      </c>
    </row>
    <row r="520" spans="1:2" x14ac:dyDescent="0.2">
      <c r="A520" s="61" t="s">
        <v>8</v>
      </c>
      <c r="B520" s="62">
        <v>110.25</v>
      </c>
    </row>
    <row r="521" spans="1:2" x14ac:dyDescent="0.2">
      <c r="A521" s="61" t="s">
        <v>9</v>
      </c>
      <c r="B521" s="62">
        <v>116.25</v>
      </c>
    </row>
    <row r="522" spans="1:2" x14ac:dyDescent="0.2">
      <c r="A522" s="61" t="s">
        <v>10</v>
      </c>
      <c r="B522" s="62">
        <v>115.875</v>
      </c>
    </row>
    <row r="523" spans="1:2" x14ac:dyDescent="0.2">
      <c r="A523" s="61" t="s">
        <v>11</v>
      </c>
      <c r="B523" s="62">
        <v>114</v>
      </c>
    </row>
    <row r="524" spans="1:2" x14ac:dyDescent="0.2">
      <c r="A524" s="61" t="s">
        <v>12</v>
      </c>
      <c r="B524" s="62">
        <v>116.625</v>
      </c>
    </row>
    <row r="525" spans="1:2" x14ac:dyDescent="0.2">
      <c r="A525" s="61" t="s">
        <v>13</v>
      </c>
      <c r="B525" s="62">
        <v>111</v>
      </c>
    </row>
    <row r="526" spans="1:2" x14ac:dyDescent="0.2">
      <c r="A526" s="61" t="s">
        <v>14</v>
      </c>
      <c r="B526" s="62">
        <v>98.625</v>
      </c>
    </row>
    <row r="527" spans="1:2" x14ac:dyDescent="0.2">
      <c r="A527" s="61" t="s">
        <v>15</v>
      </c>
      <c r="B527" s="62">
        <v>115.125</v>
      </c>
    </row>
    <row r="528" spans="1:2" x14ac:dyDescent="0.2">
      <c r="A528" s="61" t="s">
        <v>16</v>
      </c>
      <c r="B528" s="62">
        <v>113.625</v>
      </c>
    </row>
    <row r="529" spans="1:2" x14ac:dyDescent="0.2">
      <c r="A529" s="61" t="s">
        <v>17</v>
      </c>
      <c r="B529" s="62">
        <v>128.625</v>
      </c>
    </row>
    <row r="530" spans="1:2" x14ac:dyDescent="0.2">
      <c r="A530" s="61" t="s">
        <v>18</v>
      </c>
      <c r="B530" s="62">
        <v>120</v>
      </c>
    </row>
    <row r="531" spans="1:2" x14ac:dyDescent="0.2">
      <c r="A531" s="61" t="s">
        <v>19</v>
      </c>
      <c r="B531" s="62">
        <v>111.75</v>
      </c>
    </row>
    <row r="532" spans="1:2" x14ac:dyDescent="0.2">
      <c r="A532" s="61" t="s">
        <v>20</v>
      </c>
      <c r="B532" s="62">
        <v>108.375</v>
      </c>
    </row>
    <row r="533" spans="1:2" x14ac:dyDescent="0.2">
      <c r="A533" s="61" t="s">
        <v>21</v>
      </c>
      <c r="B533" s="62">
        <v>110.25</v>
      </c>
    </row>
    <row r="534" spans="1:2" x14ac:dyDescent="0.2">
      <c r="A534" s="61" t="s">
        <v>22</v>
      </c>
      <c r="B534" s="62">
        <v>108.375</v>
      </c>
    </row>
    <row r="535" spans="1:2" ht="13.5" thickBot="1" x14ac:dyDescent="0.25">
      <c r="A535" s="63" t="s">
        <v>23</v>
      </c>
      <c r="B535" s="64">
        <v>97.875</v>
      </c>
    </row>
    <row r="536" spans="1:2" s="26" customFormat="1" x14ac:dyDescent="0.2">
      <c r="A536" s="44" t="s">
        <v>32</v>
      </c>
      <c r="B536" s="37">
        <f>SUM(B512:B535)</f>
        <v>2416.125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42172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42172</v>
      </c>
    </row>
    <row r="568" spans="1:2" x14ac:dyDescent="0.2">
      <c r="A568" s="59" t="s">
        <v>0</v>
      </c>
      <c r="B568" s="60">
        <v>7939.8</v>
      </c>
    </row>
    <row r="569" spans="1:2" x14ac:dyDescent="0.2">
      <c r="A569" s="61" t="s">
        <v>1</v>
      </c>
      <c r="B569" s="62">
        <v>7748.4</v>
      </c>
    </row>
    <row r="570" spans="1:2" x14ac:dyDescent="0.2">
      <c r="A570" s="61" t="s">
        <v>2</v>
      </c>
      <c r="B570" s="62">
        <v>7207.2</v>
      </c>
    </row>
    <row r="571" spans="1:2" x14ac:dyDescent="0.2">
      <c r="A571" s="61" t="s">
        <v>3</v>
      </c>
      <c r="B571" s="62">
        <v>8844</v>
      </c>
    </row>
    <row r="572" spans="1:2" x14ac:dyDescent="0.2">
      <c r="A572" s="61" t="s">
        <v>4</v>
      </c>
      <c r="B572" s="62">
        <v>10144.200000000001</v>
      </c>
    </row>
    <row r="573" spans="1:2" x14ac:dyDescent="0.2">
      <c r="A573" s="61" t="s">
        <v>5</v>
      </c>
      <c r="B573" s="62">
        <v>10315.799999999999</v>
      </c>
    </row>
    <row r="574" spans="1:2" x14ac:dyDescent="0.2">
      <c r="A574" s="61" t="s">
        <v>6</v>
      </c>
      <c r="B574" s="62">
        <v>9504</v>
      </c>
    </row>
    <row r="575" spans="1:2" x14ac:dyDescent="0.2">
      <c r="A575" s="61" t="s">
        <v>7</v>
      </c>
      <c r="B575" s="62">
        <v>9913.2000000000007</v>
      </c>
    </row>
    <row r="576" spans="1:2" x14ac:dyDescent="0.2">
      <c r="A576" s="61" t="s">
        <v>8</v>
      </c>
      <c r="B576" s="62">
        <v>10243.200000000001</v>
      </c>
    </row>
    <row r="577" spans="1:2" x14ac:dyDescent="0.2">
      <c r="A577" s="61" t="s">
        <v>9</v>
      </c>
      <c r="B577" s="62">
        <v>9847.2000000000007</v>
      </c>
    </row>
    <row r="578" spans="1:2" x14ac:dyDescent="0.2">
      <c r="A578" s="61" t="s">
        <v>10</v>
      </c>
      <c r="B578" s="62">
        <v>8250</v>
      </c>
    </row>
    <row r="579" spans="1:2" x14ac:dyDescent="0.2">
      <c r="A579" s="61" t="s">
        <v>11</v>
      </c>
      <c r="B579" s="62">
        <v>7999.2</v>
      </c>
    </row>
    <row r="580" spans="1:2" x14ac:dyDescent="0.2">
      <c r="A580" s="61" t="s">
        <v>12</v>
      </c>
      <c r="B580" s="62">
        <v>7675.8</v>
      </c>
    </row>
    <row r="581" spans="1:2" x14ac:dyDescent="0.2">
      <c r="A581" s="61" t="s">
        <v>13</v>
      </c>
      <c r="B581" s="62">
        <v>8698.7999999999993</v>
      </c>
    </row>
    <row r="582" spans="1:2" x14ac:dyDescent="0.2">
      <c r="A582" s="61" t="s">
        <v>14</v>
      </c>
      <c r="B582" s="62">
        <v>8382</v>
      </c>
    </row>
    <row r="583" spans="1:2" x14ac:dyDescent="0.2">
      <c r="A583" s="61" t="s">
        <v>15</v>
      </c>
      <c r="B583" s="62">
        <v>9187.2000000000007</v>
      </c>
    </row>
    <row r="584" spans="1:2" x14ac:dyDescent="0.2">
      <c r="A584" s="61" t="s">
        <v>16</v>
      </c>
      <c r="B584" s="62">
        <v>8256.6</v>
      </c>
    </row>
    <row r="585" spans="1:2" x14ac:dyDescent="0.2">
      <c r="A585" s="61" t="s">
        <v>17</v>
      </c>
      <c r="B585" s="62">
        <v>8071.8</v>
      </c>
    </row>
    <row r="586" spans="1:2" x14ac:dyDescent="0.2">
      <c r="A586" s="61" t="s">
        <v>18</v>
      </c>
      <c r="B586" s="62">
        <v>9022.2000000000007</v>
      </c>
    </row>
    <row r="587" spans="1:2" x14ac:dyDescent="0.2">
      <c r="A587" s="61" t="s">
        <v>19</v>
      </c>
      <c r="B587" s="62">
        <v>9167.4</v>
      </c>
    </row>
    <row r="588" spans="1:2" x14ac:dyDescent="0.2">
      <c r="A588" s="61" t="s">
        <v>20</v>
      </c>
      <c r="B588" s="62">
        <v>8929.7999999999993</v>
      </c>
    </row>
    <row r="589" spans="1:2" x14ac:dyDescent="0.2">
      <c r="A589" s="61" t="s">
        <v>21</v>
      </c>
      <c r="B589" s="62">
        <v>8804.4</v>
      </c>
    </row>
    <row r="590" spans="1:2" x14ac:dyDescent="0.2">
      <c r="A590" s="61" t="s">
        <v>22</v>
      </c>
      <c r="B590" s="62">
        <v>9933</v>
      </c>
    </row>
    <row r="591" spans="1:2" ht="13.5" thickBot="1" x14ac:dyDescent="0.25">
      <c r="A591" s="63" t="s">
        <v>23</v>
      </c>
      <c r="B591" s="64">
        <v>9114.6</v>
      </c>
    </row>
    <row r="592" spans="1:2" s="26" customFormat="1" x14ac:dyDescent="0.2">
      <c r="A592" s="44" t="s">
        <v>32</v>
      </c>
      <c r="B592" s="37">
        <f>SUM(B568:B591)</f>
        <v>213199.8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42172</v>
      </c>
    </row>
    <row r="596" spans="1:2" x14ac:dyDescent="0.2">
      <c r="A596" s="59" t="s">
        <v>0</v>
      </c>
      <c r="B596" s="60">
        <v>752.4</v>
      </c>
    </row>
    <row r="597" spans="1:2" x14ac:dyDescent="0.2">
      <c r="A597" s="61" t="s">
        <v>1</v>
      </c>
      <c r="B597" s="62">
        <v>633.6</v>
      </c>
    </row>
    <row r="598" spans="1:2" x14ac:dyDescent="0.2">
      <c r="A598" s="61" t="s">
        <v>2</v>
      </c>
      <c r="B598" s="62">
        <v>607.20000000000005</v>
      </c>
    </row>
    <row r="599" spans="1:2" x14ac:dyDescent="0.2">
      <c r="A599" s="61" t="s">
        <v>3</v>
      </c>
      <c r="B599" s="62">
        <v>580.79999999999995</v>
      </c>
    </row>
    <row r="600" spans="1:2" x14ac:dyDescent="0.2">
      <c r="A600" s="61" t="s">
        <v>4</v>
      </c>
      <c r="B600" s="62">
        <v>620.4</v>
      </c>
    </row>
    <row r="601" spans="1:2" x14ac:dyDescent="0.2">
      <c r="A601" s="61" t="s">
        <v>5</v>
      </c>
      <c r="B601" s="62">
        <v>699.6</v>
      </c>
    </row>
    <row r="602" spans="1:2" x14ac:dyDescent="0.2">
      <c r="A602" s="61" t="s">
        <v>6</v>
      </c>
      <c r="B602" s="62">
        <v>858</v>
      </c>
    </row>
    <row r="603" spans="1:2" x14ac:dyDescent="0.2">
      <c r="A603" s="61" t="s">
        <v>7</v>
      </c>
      <c r="B603" s="62">
        <v>1056</v>
      </c>
    </row>
    <row r="604" spans="1:2" x14ac:dyDescent="0.2">
      <c r="A604" s="61" t="s">
        <v>8</v>
      </c>
      <c r="B604" s="62">
        <v>1095.5999999999999</v>
      </c>
    </row>
    <row r="605" spans="1:2" x14ac:dyDescent="0.2">
      <c r="A605" s="61" t="s">
        <v>9</v>
      </c>
      <c r="B605" s="62">
        <v>1135.2</v>
      </c>
    </row>
    <row r="606" spans="1:2" x14ac:dyDescent="0.2">
      <c r="A606" s="61" t="s">
        <v>10</v>
      </c>
      <c r="B606" s="62">
        <v>1135.2</v>
      </c>
    </row>
    <row r="607" spans="1:2" x14ac:dyDescent="0.2">
      <c r="A607" s="61" t="s">
        <v>11</v>
      </c>
      <c r="B607" s="62">
        <v>1069.2</v>
      </c>
    </row>
    <row r="608" spans="1:2" x14ac:dyDescent="0.2">
      <c r="A608" s="61" t="s">
        <v>12</v>
      </c>
      <c r="B608" s="62">
        <v>1016.4</v>
      </c>
    </row>
    <row r="609" spans="1:2" x14ac:dyDescent="0.2">
      <c r="A609" s="61" t="s">
        <v>13</v>
      </c>
      <c r="B609" s="62">
        <v>976.8</v>
      </c>
    </row>
    <row r="610" spans="1:2" x14ac:dyDescent="0.2">
      <c r="A610" s="61" t="s">
        <v>14</v>
      </c>
      <c r="B610" s="62">
        <v>950.4</v>
      </c>
    </row>
    <row r="611" spans="1:2" x14ac:dyDescent="0.2">
      <c r="A611" s="61" t="s">
        <v>15</v>
      </c>
      <c r="B611" s="62">
        <v>844.8</v>
      </c>
    </row>
    <row r="612" spans="1:2" x14ac:dyDescent="0.2">
      <c r="A612" s="61" t="s">
        <v>16</v>
      </c>
      <c r="B612" s="62">
        <v>818.4</v>
      </c>
    </row>
    <row r="613" spans="1:2" x14ac:dyDescent="0.2">
      <c r="A613" s="61" t="s">
        <v>17</v>
      </c>
      <c r="B613" s="62">
        <v>884.4</v>
      </c>
    </row>
    <row r="614" spans="1:2" x14ac:dyDescent="0.2">
      <c r="A614" s="61" t="s">
        <v>18</v>
      </c>
      <c r="B614" s="62">
        <v>976.8</v>
      </c>
    </row>
    <row r="615" spans="1:2" x14ac:dyDescent="0.2">
      <c r="A615" s="61" t="s">
        <v>19</v>
      </c>
      <c r="B615" s="62">
        <v>976.8</v>
      </c>
    </row>
    <row r="616" spans="1:2" x14ac:dyDescent="0.2">
      <c r="A616" s="61" t="s">
        <v>20</v>
      </c>
      <c r="B616" s="62">
        <v>1029.5999999999999</v>
      </c>
    </row>
    <row r="617" spans="1:2" x14ac:dyDescent="0.2">
      <c r="A617" s="61" t="s">
        <v>21</v>
      </c>
      <c r="B617" s="62">
        <v>1042.8</v>
      </c>
    </row>
    <row r="618" spans="1:2" x14ac:dyDescent="0.2">
      <c r="A618" s="61" t="s">
        <v>22</v>
      </c>
      <c r="B618" s="62">
        <v>1016.4</v>
      </c>
    </row>
    <row r="619" spans="1:2" ht="13.5" thickBot="1" x14ac:dyDescent="0.25">
      <c r="A619" s="63" t="s">
        <v>23</v>
      </c>
      <c r="B619" s="64">
        <v>831.6</v>
      </c>
    </row>
    <row r="620" spans="1:2" s="26" customFormat="1" x14ac:dyDescent="0.2">
      <c r="A620" s="44" t="s">
        <v>32</v>
      </c>
      <c r="B620" s="37">
        <f>SUM(B596:B619)</f>
        <v>21608.399999999994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42172</v>
      </c>
    </row>
    <row r="624" spans="1:2" x14ac:dyDescent="0.2">
      <c r="A624" s="59" t="s">
        <v>0</v>
      </c>
      <c r="B624" s="60">
        <v>1689.6</v>
      </c>
    </row>
    <row r="625" spans="1:2" x14ac:dyDescent="0.2">
      <c r="A625" s="61" t="s">
        <v>1</v>
      </c>
      <c r="B625" s="62">
        <v>1452</v>
      </c>
    </row>
    <row r="626" spans="1:2" x14ac:dyDescent="0.2">
      <c r="A626" s="61" t="s">
        <v>2</v>
      </c>
      <c r="B626" s="62">
        <v>1320</v>
      </c>
    </row>
    <row r="627" spans="1:2" x14ac:dyDescent="0.2">
      <c r="A627" s="61" t="s">
        <v>3</v>
      </c>
      <c r="B627" s="62">
        <v>1214.4000000000001</v>
      </c>
    </row>
    <row r="628" spans="1:2" x14ac:dyDescent="0.2">
      <c r="A628" s="61" t="s">
        <v>4</v>
      </c>
      <c r="B628" s="62">
        <v>1174.8</v>
      </c>
    </row>
    <row r="629" spans="1:2" x14ac:dyDescent="0.2">
      <c r="A629" s="61" t="s">
        <v>5</v>
      </c>
      <c r="B629" s="62">
        <v>1359.6</v>
      </c>
    </row>
    <row r="630" spans="1:2" x14ac:dyDescent="0.2">
      <c r="A630" s="61" t="s">
        <v>6</v>
      </c>
      <c r="B630" s="62">
        <v>1768.8</v>
      </c>
    </row>
    <row r="631" spans="1:2" x14ac:dyDescent="0.2">
      <c r="A631" s="61" t="s">
        <v>7</v>
      </c>
      <c r="B631" s="62">
        <v>2310</v>
      </c>
    </row>
    <row r="632" spans="1:2" x14ac:dyDescent="0.2">
      <c r="A632" s="61" t="s">
        <v>8</v>
      </c>
      <c r="B632" s="62">
        <v>2917.2</v>
      </c>
    </row>
    <row r="633" spans="1:2" x14ac:dyDescent="0.2">
      <c r="A633" s="61" t="s">
        <v>9</v>
      </c>
      <c r="B633" s="62">
        <v>3062.4</v>
      </c>
    </row>
    <row r="634" spans="1:2" x14ac:dyDescent="0.2">
      <c r="A634" s="61" t="s">
        <v>10</v>
      </c>
      <c r="B634" s="62">
        <v>2970</v>
      </c>
    </row>
    <row r="635" spans="1:2" x14ac:dyDescent="0.2">
      <c r="A635" s="61" t="s">
        <v>11</v>
      </c>
      <c r="B635" s="62">
        <v>2890.8</v>
      </c>
    </row>
    <row r="636" spans="1:2" x14ac:dyDescent="0.2">
      <c r="A636" s="61" t="s">
        <v>12</v>
      </c>
      <c r="B636" s="62">
        <v>3603.6</v>
      </c>
    </row>
    <row r="637" spans="1:2" x14ac:dyDescent="0.2">
      <c r="A637" s="61" t="s">
        <v>13</v>
      </c>
      <c r="B637" s="62">
        <v>3801.6</v>
      </c>
    </row>
    <row r="638" spans="1:2" x14ac:dyDescent="0.2">
      <c r="A638" s="61" t="s">
        <v>14</v>
      </c>
      <c r="B638" s="62">
        <v>3709.2</v>
      </c>
    </row>
    <row r="639" spans="1:2" x14ac:dyDescent="0.2">
      <c r="A639" s="61" t="s">
        <v>15</v>
      </c>
      <c r="B639" s="62">
        <v>3379.2</v>
      </c>
    </row>
    <row r="640" spans="1:2" x14ac:dyDescent="0.2">
      <c r="A640" s="61" t="s">
        <v>16</v>
      </c>
      <c r="B640" s="62">
        <v>2481.6</v>
      </c>
    </row>
    <row r="641" spans="1:2" x14ac:dyDescent="0.2">
      <c r="A641" s="61" t="s">
        <v>17</v>
      </c>
      <c r="B641" s="62">
        <v>3102</v>
      </c>
    </row>
    <row r="642" spans="1:2" x14ac:dyDescent="0.2">
      <c r="A642" s="61" t="s">
        <v>18</v>
      </c>
      <c r="B642" s="62">
        <v>3102</v>
      </c>
    </row>
    <row r="643" spans="1:2" x14ac:dyDescent="0.2">
      <c r="A643" s="61" t="s">
        <v>19</v>
      </c>
      <c r="B643" s="62">
        <v>3049.2</v>
      </c>
    </row>
    <row r="644" spans="1:2" x14ac:dyDescent="0.2">
      <c r="A644" s="61" t="s">
        <v>20</v>
      </c>
      <c r="B644" s="62">
        <v>2930.4</v>
      </c>
    </row>
    <row r="645" spans="1:2" x14ac:dyDescent="0.2">
      <c r="A645" s="61" t="s">
        <v>21</v>
      </c>
      <c r="B645" s="62">
        <v>2376</v>
      </c>
    </row>
    <row r="646" spans="1:2" x14ac:dyDescent="0.2">
      <c r="A646" s="61" t="s">
        <v>22</v>
      </c>
      <c r="B646" s="62">
        <v>2310</v>
      </c>
    </row>
    <row r="647" spans="1:2" ht="13.5" thickBot="1" x14ac:dyDescent="0.25">
      <c r="A647" s="63" t="s">
        <v>23</v>
      </c>
      <c r="B647" s="64">
        <v>2046</v>
      </c>
    </row>
    <row r="648" spans="1:2" s="26" customFormat="1" x14ac:dyDescent="0.2">
      <c r="A648" s="44" t="s">
        <v>32</v>
      </c>
      <c r="B648" s="37">
        <f>SUM(B624:B647)</f>
        <v>60020.399999999987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42172</v>
      </c>
    </row>
    <row r="652" spans="1:2" x14ac:dyDescent="0.2">
      <c r="A652" s="59" t="s">
        <v>0</v>
      </c>
      <c r="B652" s="60">
        <v>0</v>
      </c>
    </row>
    <row r="653" spans="1:2" x14ac:dyDescent="0.2">
      <c r="A653" s="61" t="s">
        <v>1</v>
      </c>
      <c r="B653" s="62">
        <v>0</v>
      </c>
    </row>
    <row r="654" spans="1:2" x14ac:dyDescent="0.2">
      <c r="A654" s="61" t="s">
        <v>2</v>
      </c>
      <c r="B654" s="62">
        <v>0</v>
      </c>
    </row>
    <row r="655" spans="1:2" x14ac:dyDescent="0.2">
      <c r="A655" s="61" t="s">
        <v>3</v>
      </c>
      <c r="B655" s="62">
        <v>0</v>
      </c>
    </row>
    <row r="656" spans="1:2" x14ac:dyDescent="0.2">
      <c r="A656" s="61" t="s">
        <v>4</v>
      </c>
      <c r="B656" s="62">
        <v>0</v>
      </c>
    </row>
    <row r="657" spans="1:2" x14ac:dyDescent="0.2">
      <c r="A657" s="61" t="s">
        <v>5</v>
      </c>
      <c r="B657" s="62">
        <v>0</v>
      </c>
    </row>
    <row r="658" spans="1:2" x14ac:dyDescent="0.2">
      <c r="A658" s="61" t="s">
        <v>6</v>
      </c>
      <c r="B658" s="62">
        <v>0</v>
      </c>
    </row>
    <row r="659" spans="1:2" x14ac:dyDescent="0.2">
      <c r="A659" s="61" t="s">
        <v>7</v>
      </c>
      <c r="B659" s="62">
        <v>0</v>
      </c>
    </row>
    <row r="660" spans="1:2" x14ac:dyDescent="0.2">
      <c r="A660" s="61" t="s">
        <v>8</v>
      </c>
      <c r="B660" s="62">
        <v>0</v>
      </c>
    </row>
    <row r="661" spans="1:2" x14ac:dyDescent="0.2">
      <c r="A661" s="61" t="s">
        <v>9</v>
      </c>
      <c r="B661" s="62">
        <v>0</v>
      </c>
    </row>
    <row r="662" spans="1:2" x14ac:dyDescent="0.2">
      <c r="A662" s="61" t="s">
        <v>10</v>
      </c>
      <c r="B662" s="62">
        <v>0</v>
      </c>
    </row>
    <row r="663" spans="1:2" x14ac:dyDescent="0.2">
      <c r="A663" s="61" t="s">
        <v>11</v>
      </c>
      <c r="B663" s="62">
        <v>0</v>
      </c>
    </row>
    <row r="664" spans="1:2" x14ac:dyDescent="0.2">
      <c r="A664" s="61" t="s">
        <v>12</v>
      </c>
      <c r="B664" s="62">
        <v>0</v>
      </c>
    </row>
    <row r="665" spans="1:2" x14ac:dyDescent="0.2">
      <c r="A665" s="61" t="s">
        <v>13</v>
      </c>
      <c r="B665" s="62">
        <v>0</v>
      </c>
    </row>
    <row r="666" spans="1:2" x14ac:dyDescent="0.2">
      <c r="A666" s="61" t="s">
        <v>14</v>
      </c>
      <c r="B666" s="62">
        <v>0</v>
      </c>
    </row>
    <row r="667" spans="1:2" x14ac:dyDescent="0.2">
      <c r="A667" s="61" t="s">
        <v>15</v>
      </c>
      <c r="B667" s="62">
        <v>0</v>
      </c>
    </row>
    <row r="668" spans="1:2" x14ac:dyDescent="0.2">
      <c r="A668" s="61" t="s">
        <v>16</v>
      </c>
      <c r="B668" s="62">
        <v>0</v>
      </c>
    </row>
    <row r="669" spans="1:2" x14ac:dyDescent="0.2">
      <c r="A669" s="61" t="s">
        <v>17</v>
      </c>
      <c r="B669" s="62">
        <v>0</v>
      </c>
    </row>
    <row r="670" spans="1:2" x14ac:dyDescent="0.2">
      <c r="A670" s="61" t="s">
        <v>18</v>
      </c>
      <c r="B670" s="62">
        <v>0</v>
      </c>
    </row>
    <row r="671" spans="1:2" x14ac:dyDescent="0.2">
      <c r="A671" s="61" t="s">
        <v>19</v>
      </c>
      <c r="B671" s="62">
        <v>0</v>
      </c>
    </row>
    <row r="672" spans="1:2" x14ac:dyDescent="0.2">
      <c r="A672" s="61" t="s">
        <v>20</v>
      </c>
      <c r="B672" s="62">
        <v>0</v>
      </c>
    </row>
    <row r="673" spans="1:2" x14ac:dyDescent="0.2">
      <c r="A673" s="61" t="s">
        <v>21</v>
      </c>
      <c r="B673" s="62">
        <v>0</v>
      </c>
    </row>
    <row r="674" spans="1:2" x14ac:dyDescent="0.2">
      <c r="A674" s="61" t="s">
        <v>22</v>
      </c>
      <c r="B674" s="62">
        <v>0</v>
      </c>
    </row>
    <row r="675" spans="1:2" ht="13.5" thickBot="1" x14ac:dyDescent="0.25">
      <c r="A675" s="63" t="s">
        <v>23</v>
      </c>
      <c r="B675" s="64">
        <v>0</v>
      </c>
    </row>
    <row r="676" spans="1:2" s="26" customFormat="1" x14ac:dyDescent="0.2">
      <c r="A676" s="44" t="s">
        <v>32</v>
      </c>
      <c r="B676" s="37">
        <f>SUM(B652:B675)</f>
        <v>0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42172</v>
      </c>
    </row>
    <row r="680" spans="1:2" x14ac:dyDescent="0.2">
      <c r="A680" s="59" t="s">
        <v>0</v>
      </c>
      <c r="B680" s="60">
        <v>10500.6</v>
      </c>
    </row>
    <row r="681" spans="1:2" x14ac:dyDescent="0.2">
      <c r="A681" s="61" t="s">
        <v>1</v>
      </c>
      <c r="B681" s="62">
        <v>10005.6</v>
      </c>
    </row>
    <row r="682" spans="1:2" x14ac:dyDescent="0.2">
      <c r="A682" s="61" t="s">
        <v>2</v>
      </c>
      <c r="B682" s="62">
        <v>9312.6</v>
      </c>
    </row>
    <row r="683" spans="1:2" x14ac:dyDescent="0.2">
      <c r="A683" s="61" t="s">
        <v>3</v>
      </c>
      <c r="B683" s="62">
        <v>10817.4</v>
      </c>
    </row>
    <row r="684" spans="1:2" x14ac:dyDescent="0.2">
      <c r="A684" s="61" t="s">
        <v>4</v>
      </c>
      <c r="B684" s="62">
        <v>12078</v>
      </c>
    </row>
    <row r="685" spans="1:2" x14ac:dyDescent="0.2">
      <c r="A685" s="61" t="s">
        <v>5</v>
      </c>
      <c r="B685" s="62">
        <v>12507</v>
      </c>
    </row>
    <row r="686" spans="1:2" x14ac:dyDescent="0.2">
      <c r="A686" s="61" t="s">
        <v>6</v>
      </c>
      <c r="B686" s="62">
        <v>12302.4</v>
      </c>
    </row>
    <row r="687" spans="1:2" x14ac:dyDescent="0.2">
      <c r="A687" s="61" t="s">
        <v>7</v>
      </c>
      <c r="B687" s="62">
        <v>13516.8</v>
      </c>
    </row>
    <row r="688" spans="1:2" x14ac:dyDescent="0.2">
      <c r="A688" s="61" t="s">
        <v>8</v>
      </c>
      <c r="B688" s="62">
        <v>14658.6</v>
      </c>
    </row>
    <row r="689" spans="1:2" x14ac:dyDescent="0.2">
      <c r="A689" s="61" t="s">
        <v>9</v>
      </c>
      <c r="B689" s="62">
        <v>14447.4</v>
      </c>
    </row>
    <row r="690" spans="1:2" x14ac:dyDescent="0.2">
      <c r="A690" s="61" t="s">
        <v>10</v>
      </c>
      <c r="B690" s="62">
        <v>12658.8</v>
      </c>
    </row>
    <row r="691" spans="1:2" x14ac:dyDescent="0.2">
      <c r="A691" s="61" t="s">
        <v>11</v>
      </c>
      <c r="B691" s="62">
        <v>12302.4</v>
      </c>
    </row>
    <row r="692" spans="1:2" x14ac:dyDescent="0.2">
      <c r="A692" s="61" t="s">
        <v>12</v>
      </c>
      <c r="B692" s="62">
        <v>12619.2</v>
      </c>
    </row>
    <row r="693" spans="1:2" x14ac:dyDescent="0.2">
      <c r="A693" s="61" t="s">
        <v>13</v>
      </c>
      <c r="B693" s="62">
        <v>13906.2</v>
      </c>
    </row>
    <row r="694" spans="1:2" x14ac:dyDescent="0.2">
      <c r="A694" s="61" t="s">
        <v>14</v>
      </c>
      <c r="B694" s="62">
        <v>13417.8</v>
      </c>
    </row>
    <row r="695" spans="1:2" x14ac:dyDescent="0.2">
      <c r="A695" s="61" t="s">
        <v>15</v>
      </c>
      <c r="B695" s="62">
        <v>13800.6</v>
      </c>
    </row>
    <row r="696" spans="1:2" x14ac:dyDescent="0.2">
      <c r="A696" s="61" t="s">
        <v>16</v>
      </c>
      <c r="B696" s="62">
        <v>11972.4</v>
      </c>
    </row>
    <row r="697" spans="1:2" x14ac:dyDescent="0.2">
      <c r="A697" s="61" t="s">
        <v>17</v>
      </c>
      <c r="B697" s="62">
        <v>12388.2</v>
      </c>
    </row>
    <row r="698" spans="1:2" x14ac:dyDescent="0.2">
      <c r="A698" s="61" t="s">
        <v>18</v>
      </c>
      <c r="B698" s="62">
        <v>13477.2</v>
      </c>
    </row>
    <row r="699" spans="1:2" x14ac:dyDescent="0.2">
      <c r="A699" s="61" t="s">
        <v>19</v>
      </c>
      <c r="B699" s="62">
        <v>13523.4</v>
      </c>
    </row>
    <row r="700" spans="1:2" x14ac:dyDescent="0.2">
      <c r="A700" s="61" t="s">
        <v>20</v>
      </c>
      <c r="B700" s="62">
        <v>13213.2</v>
      </c>
    </row>
    <row r="701" spans="1:2" x14ac:dyDescent="0.2">
      <c r="A701" s="61" t="s">
        <v>21</v>
      </c>
      <c r="B701" s="62">
        <v>12546.6</v>
      </c>
    </row>
    <row r="702" spans="1:2" x14ac:dyDescent="0.2">
      <c r="A702" s="61" t="s">
        <v>22</v>
      </c>
      <c r="B702" s="62">
        <v>13510.2</v>
      </c>
    </row>
    <row r="703" spans="1:2" ht="13.5" thickBot="1" x14ac:dyDescent="0.25">
      <c r="A703" s="63" t="s">
        <v>23</v>
      </c>
      <c r="B703" s="64">
        <v>12236.4</v>
      </c>
    </row>
    <row r="704" spans="1:2" s="26" customFormat="1" x14ac:dyDescent="0.2">
      <c r="A704" s="44" t="s">
        <v>32</v>
      </c>
      <c r="B704" s="37">
        <f>SUM(B680:B703)</f>
        <v>301719.00000000006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42172</v>
      </c>
    </row>
    <row r="708" spans="1:2" x14ac:dyDescent="0.2">
      <c r="A708" s="59" t="s">
        <v>0</v>
      </c>
      <c r="B708" s="60">
        <v>7200.6</v>
      </c>
    </row>
    <row r="709" spans="1:2" x14ac:dyDescent="0.2">
      <c r="A709" s="61" t="s">
        <v>1</v>
      </c>
      <c r="B709" s="62">
        <v>7121.4</v>
      </c>
    </row>
    <row r="710" spans="1:2" x14ac:dyDescent="0.2">
      <c r="A710" s="61" t="s">
        <v>2</v>
      </c>
      <c r="B710" s="62">
        <v>6619.8</v>
      </c>
    </row>
    <row r="711" spans="1:2" x14ac:dyDescent="0.2">
      <c r="A711" s="61" t="s">
        <v>3</v>
      </c>
      <c r="B711" s="62">
        <v>8269.7999999999993</v>
      </c>
    </row>
    <row r="712" spans="1:2" x14ac:dyDescent="0.2">
      <c r="A712" s="61" t="s">
        <v>4</v>
      </c>
      <c r="B712" s="62">
        <v>9537</v>
      </c>
    </row>
    <row r="713" spans="1:2" x14ac:dyDescent="0.2">
      <c r="A713" s="61" t="s">
        <v>5</v>
      </c>
      <c r="B713" s="62">
        <v>9636</v>
      </c>
    </row>
    <row r="714" spans="1:2" x14ac:dyDescent="0.2">
      <c r="A714" s="61" t="s">
        <v>6</v>
      </c>
      <c r="B714" s="62">
        <v>8652.6</v>
      </c>
    </row>
    <row r="715" spans="1:2" x14ac:dyDescent="0.2">
      <c r="A715" s="61" t="s">
        <v>7</v>
      </c>
      <c r="B715" s="62">
        <v>8870.4</v>
      </c>
    </row>
    <row r="716" spans="1:2" x14ac:dyDescent="0.2">
      <c r="A716" s="61" t="s">
        <v>8</v>
      </c>
      <c r="B716" s="62">
        <v>9147.6</v>
      </c>
    </row>
    <row r="717" spans="1:2" x14ac:dyDescent="0.2">
      <c r="A717" s="61" t="s">
        <v>9</v>
      </c>
      <c r="B717" s="62">
        <v>8725.2000000000007</v>
      </c>
    </row>
    <row r="718" spans="1:2" x14ac:dyDescent="0.2">
      <c r="A718" s="61" t="s">
        <v>10</v>
      </c>
      <c r="B718" s="62">
        <v>7121.4</v>
      </c>
    </row>
    <row r="719" spans="1:2" x14ac:dyDescent="0.2">
      <c r="A719" s="61" t="s">
        <v>11</v>
      </c>
      <c r="B719" s="62">
        <v>6936.6</v>
      </c>
    </row>
    <row r="720" spans="1:2" x14ac:dyDescent="0.2">
      <c r="A720" s="61" t="s">
        <v>12</v>
      </c>
      <c r="B720" s="62">
        <v>6672.6</v>
      </c>
    </row>
    <row r="721" spans="1:2" x14ac:dyDescent="0.2">
      <c r="A721" s="61" t="s">
        <v>13</v>
      </c>
      <c r="B721" s="62">
        <v>7728.6</v>
      </c>
    </row>
    <row r="722" spans="1:2" x14ac:dyDescent="0.2">
      <c r="A722" s="61" t="s">
        <v>14</v>
      </c>
      <c r="B722" s="62">
        <v>7438.2</v>
      </c>
    </row>
    <row r="723" spans="1:2" x14ac:dyDescent="0.2">
      <c r="A723" s="61" t="s">
        <v>15</v>
      </c>
      <c r="B723" s="62">
        <v>8342.4</v>
      </c>
    </row>
    <row r="724" spans="1:2" x14ac:dyDescent="0.2">
      <c r="A724" s="61" t="s">
        <v>16</v>
      </c>
      <c r="B724" s="62">
        <v>7458</v>
      </c>
    </row>
    <row r="725" spans="1:2" x14ac:dyDescent="0.2">
      <c r="A725" s="61" t="s">
        <v>17</v>
      </c>
      <c r="B725" s="62">
        <v>7187.4</v>
      </c>
    </row>
    <row r="726" spans="1:2" x14ac:dyDescent="0.2">
      <c r="A726" s="61" t="s">
        <v>18</v>
      </c>
      <c r="B726" s="62">
        <v>8058.6</v>
      </c>
    </row>
    <row r="727" spans="1:2" x14ac:dyDescent="0.2">
      <c r="A727" s="61" t="s">
        <v>19</v>
      </c>
      <c r="B727" s="62">
        <v>8197.2000000000007</v>
      </c>
    </row>
    <row r="728" spans="1:2" x14ac:dyDescent="0.2">
      <c r="A728" s="61" t="s">
        <v>20</v>
      </c>
      <c r="B728" s="62">
        <v>7913.4</v>
      </c>
    </row>
    <row r="729" spans="1:2" x14ac:dyDescent="0.2">
      <c r="A729" s="61" t="s">
        <v>21</v>
      </c>
      <c r="B729" s="62">
        <v>7755</v>
      </c>
    </row>
    <row r="730" spans="1:2" x14ac:dyDescent="0.2">
      <c r="A730" s="61" t="s">
        <v>22</v>
      </c>
      <c r="B730" s="62">
        <v>8943</v>
      </c>
    </row>
    <row r="731" spans="1:2" ht="13.5" thickBot="1" x14ac:dyDescent="0.25">
      <c r="A731" s="63" t="s">
        <v>23</v>
      </c>
      <c r="B731" s="64">
        <v>8276.4</v>
      </c>
    </row>
    <row r="732" spans="1:2" s="26" customFormat="1" x14ac:dyDescent="0.2">
      <c r="A732" s="44" t="s">
        <v>32</v>
      </c>
      <c r="B732" s="37">
        <f>SUM(B708:B731)</f>
        <v>191809.2</v>
      </c>
    </row>
    <row r="734" spans="1:2" s="41" customFormat="1" ht="16.5" thickBot="1" x14ac:dyDescent="0.3">
      <c r="A734" s="41" t="s">
        <v>90</v>
      </c>
    </row>
    <row r="735" spans="1:2" s="43" customFormat="1" ht="24.75" customHeight="1" thickBot="1" x14ac:dyDescent="0.25">
      <c r="A735" s="57" t="s">
        <v>31</v>
      </c>
      <c r="B735" s="58">
        <v>42172</v>
      </c>
    </row>
    <row r="736" spans="1:2" x14ac:dyDescent="0.2">
      <c r="A736" s="59" t="s">
        <v>0</v>
      </c>
      <c r="B736" s="60">
        <v>0</v>
      </c>
    </row>
    <row r="737" spans="1:2" x14ac:dyDescent="0.2">
      <c r="A737" s="61" t="s">
        <v>1</v>
      </c>
      <c r="B737" s="62">
        <v>0</v>
      </c>
    </row>
    <row r="738" spans="1:2" x14ac:dyDescent="0.2">
      <c r="A738" s="61" t="s">
        <v>2</v>
      </c>
      <c r="B738" s="62">
        <v>0</v>
      </c>
    </row>
    <row r="739" spans="1:2" x14ac:dyDescent="0.2">
      <c r="A739" s="61" t="s">
        <v>3</v>
      </c>
      <c r="B739" s="62">
        <v>0</v>
      </c>
    </row>
    <row r="740" spans="1:2" x14ac:dyDescent="0.2">
      <c r="A740" s="61" t="s">
        <v>4</v>
      </c>
      <c r="B740" s="62">
        <v>0</v>
      </c>
    </row>
    <row r="741" spans="1:2" x14ac:dyDescent="0.2">
      <c r="A741" s="61" t="s">
        <v>5</v>
      </c>
      <c r="B741" s="62">
        <v>0</v>
      </c>
    </row>
    <row r="742" spans="1:2" x14ac:dyDescent="0.2">
      <c r="A742" s="61" t="s">
        <v>6</v>
      </c>
      <c r="B742" s="62">
        <v>0</v>
      </c>
    </row>
    <row r="743" spans="1:2" x14ac:dyDescent="0.2">
      <c r="A743" s="61" t="s">
        <v>7</v>
      </c>
      <c r="B743" s="62">
        <v>0</v>
      </c>
    </row>
    <row r="744" spans="1:2" x14ac:dyDescent="0.2">
      <c r="A744" s="61" t="s">
        <v>8</v>
      </c>
      <c r="B744" s="62">
        <v>0</v>
      </c>
    </row>
    <row r="745" spans="1:2" x14ac:dyDescent="0.2">
      <c r="A745" s="61" t="s">
        <v>9</v>
      </c>
      <c r="B745" s="62">
        <v>0</v>
      </c>
    </row>
    <row r="746" spans="1:2" x14ac:dyDescent="0.2">
      <c r="A746" s="61" t="s">
        <v>10</v>
      </c>
      <c r="B746" s="62">
        <v>0</v>
      </c>
    </row>
    <row r="747" spans="1:2" x14ac:dyDescent="0.2">
      <c r="A747" s="61" t="s">
        <v>11</v>
      </c>
      <c r="B747" s="62">
        <v>0</v>
      </c>
    </row>
    <row r="748" spans="1:2" x14ac:dyDescent="0.2">
      <c r="A748" s="61" t="s">
        <v>12</v>
      </c>
      <c r="B748" s="62">
        <v>0</v>
      </c>
    </row>
    <row r="749" spans="1:2" x14ac:dyDescent="0.2">
      <c r="A749" s="61" t="s">
        <v>13</v>
      </c>
      <c r="B749" s="62">
        <v>0</v>
      </c>
    </row>
    <row r="750" spans="1:2" x14ac:dyDescent="0.2">
      <c r="A750" s="61" t="s">
        <v>14</v>
      </c>
      <c r="B750" s="62">
        <v>0</v>
      </c>
    </row>
    <row r="751" spans="1:2" x14ac:dyDescent="0.2">
      <c r="A751" s="61" t="s">
        <v>15</v>
      </c>
      <c r="B751" s="62">
        <v>0</v>
      </c>
    </row>
    <row r="752" spans="1:2" x14ac:dyDescent="0.2">
      <c r="A752" s="61" t="s">
        <v>16</v>
      </c>
      <c r="B752" s="62">
        <v>0</v>
      </c>
    </row>
    <row r="753" spans="1:2" x14ac:dyDescent="0.2">
      <c r="A753" s="61" t="s">
        <v>17</v>
      </c>
      <c r="B753" s="62">
        <v>0</v>
      </c>
    </row>
    <row r="754" spans="1:2" x14ac:dyDescent="0.2">
      <c r="A754" s="61" t="s">
        <v>18</v>
      </c>
      <c r="B754" s="62">
        <v>0</v>
      </c>
    </row>
    <row r="755" spans="1:2" x14ac:dyDescent="0.2">
      <c r="A755" s="61" t="s">
        <v>19</v>
      </c>
      <c r="B755" s="62">
        <v>0</v>
      </c>
    </row>
    <row r="756" spans="1:2" x14ac:dyDescent="0.2">
      <c r="A756" s="61" t="s">
        <v>20</v>
      </c>
      <c r="B756" s="62">
        <v>0</v>
      </c>
    </row>
    <row r="757" spans="1:2" x14ac:dyDescent="0.2">
      <c r="A757" s="61" t="s">
        <v>21</v>
      </c>
      <c r="B757" s="62">
        <v>0</v>
      </c>
    </row>
    <row r="758" spans="1:2" x14ac:dyDescent="0.2">
      <c r="A758" s="61" t="s">
        <v>22</v>
      </c>
      <c r="B758" s="62">
        <v>0</v>
      </c>
    </row>
    <row r="759" spans="1:2" ht="13.5" thickBot="1" x14ac:dyDescent="0.25">
      <c r="A759" s="63" t="s">
        <v>23</v>
      </c>
      <c r="B759" s="64">
        <v>0</v>
      </c>
    </row>
    <row r="760" spans="1:2" s="26" customFormat="1" x14ac:dyDescent="0.2">
      <c r="A760" s="44" t="s">
        <v>32</v>
      </c>
      <c r="B760" s="37">
        <f>SUM(B736:B759)</f>
        <v>0</v>
      </c>
    </row>
    <row r="762" spans="1:2" s="41" customFormat="1" ht="16.5" thickBot="1" x14ac:dyDescent="0.3">
      <c r="A762" s="41" t="s">
        <v>91</v>
      </c>
    </row>
    <row r="763" spans="1:2" s="43" customFormat="1" ht="24.75" customHeight="1" thickBot="1" x14ac:dyDescent="0.25">
      <c r="A763" s="57" t="s">
        <v>31</v>
      </c>
      <c r="B763" s="58">
        <v>42172</v>
      </c>
    </row>
    <row r="764" spans="1:2" x14ac:dyDescent="0.2">
      <c r="A764" s="59" t="s">
        <v>0</v>
      </c>
      <c r="B764" s="60">
        <v>884.4</v>
      </c>
    </row>
    <row r="765" spans="1:2" x14ac:dyDescent="0.2">
      <c r="A765" s="61" t="s">
        <v>1</v>
      </c>
      <c r="B765" s="62">
        <v>805.2</v>
      </c>
    </row>
    <row r="766" spans="1:2" x14ac:dyDescent="0.2">
      <c r="A766" s="61" t="s">
        <v>2</v>
      </c>
      <c r="B766" s="62">
        <v>798.6</v>
      </c>
    </row>
    <row r="767" spans="1:2" x14ac:dyDescent="0.2">
      <c r="A767" s="61" t="s">
        <v>3</v>
      </c>
      <c r="B767" s="62">
        <v>759</v>
      </c>
    </row>
    <row r="768" spans="1:2" x14ac:dyDescent="0.2">
      <c r="A768" s="61" t="s">
        <v>4</v>
      </c>
      <c r="B768" s="62">
        <v>759</v>
      </c>
    </row>
    <row r="769" spans="1:2" x14ac:dyDescent="0.2">
      <c r="A769" s="61" t="s">
        <v>5</v>
      </c>
      <c r="B769" s="62">
        <v>851.4</v>
      </c>
    </row>
    <row r="770" spans="1:2" x14ac:dyDescent="0.2">
      <c r="A770" s="61" t="s">
        <v>6</v>
      </c>
      <c r="B770" s="62">
        <v>1042.8</v>
      </c>
    </row>
    <row r="771" spans="1:2" x14ac:dyDescent="0.2">
      <c r="A771" s="61" t="s">
        <v>7</v>
      </c>
      <c r="B771" s="62">
        <v>1300.2</v>
      </c>
    </row>
    <row r="772" spans="1:2" x14ac:dyDescent="0.2">
      <c r="A772" s="61" t="s">
        <v>8</v>
      </c>
      <c r="B772" s="62">
        <v>1504.8</v>
      </c>
    </row>
    <row r="773" spans="1:2" x14ac:dyDescent="0.2">
      <c r="A773" s="61" t="s">
        <v>9</v>
      </c>
      <c r="B773" s="62">
        <v>1557.6</v>
      </c>
    </row>
    <row r="774" spans="1:2" x14ac:dyDescent="0.2">
      <c r="A774" s="61" t="s">
        <v>10</v>
      </c>
      <c r="B774" s="62">
        <v>1438.8</v>
      </c>
    </row>
    <row r="775" spans="1:2" x14ac:dyDescent="0.2">
      <c r="A775" s="61" t="s">
        <v>11</v>
      </c>
      <c r="B775" s="62">
        <v>1419</v>
      </c>
    </row>
    <row r="776" spans="1:2" x14ac:dyDescent="0.2">
      <c r="A776" s="61" t="s">
        <v>12</v>
      </c>
      <c r="B776" s="62">
        <v>1359.6</v>
      </c>
    </row>
    <row r="777" spans="1:2" x14ac:dyDescent="0.2">
      <c r="A777" s="61" t="s">
        <v>13</v>
      </c>
      <c r="B777" s="62">
        <v>1405.8</v>
      </c>
    </row>
    <row r="778" spans="1:2" x14ac:dyDescent="0.2">
      <c r="A778" s="61" t="s">
        <v>14</v>
      </c>
      <c r="B778" s="62">
        <v>1353</v>
      </c>
    </row>
    <row r="779" spans="1:2" x14ac:dyDescent="0.2">
      <c r="A779" s="61" t="s">
        <v>15</v>
      </c>
      <c r="B779" s="62">
        <v>1247.4000000000001</v>
      </c>
    </row>
    <row r="780" spans="1:2" x14ac:dyDescent="0.2">
      <c r="A780" s="61" t="s">
        <v>16</v>
      </c>
      <c r="B780" s="62">
        <v>1240.8</v>
      </c>
    </row>
    <row r="781" spans="1:2" x14ac:dyDescent="0.2">
      <c r="A781" s="61" t="s">
        <v>17</v>
      </c>
      <c r="B781" s="62">
        <v>1240.8</v>
      </c>
    </row>
    <row r="782" spans="1:2" x14ac:dyDescent="0.2">
      <c r="A782" s="61" t="s">
        <v>18</v>
      </c>
      <c r="B782" s="62">
        <v>1353</v>
      </c>
    </row>
    <row r="783" spans="1:2" x14ac:dyDescent="0.2">
      <c r="A783" s="61" t="s">
        <v>19</v>
      </c>
      <c r="B783" s="62">
        <v>1333.2</v>
      </c>
    </row>
    <row r="784" spans="1:2" x14ac:dyDescent="0.2">
      <c r="A784" s="61" t="s">
        <v>20</v>
      </c>
      <c r="B784" s="62">
        <v>1366.2</v>
      </c>
    </row>
    <row r="785" spans="1:2" x14ac:dyDescent="0.2">
      <c r="A785" s="61" t="s">
        <v>21</v>
      </c>
      <c r="B785" s="62">
        <v>1372.8</v>
      </c>
    </row>
    <row r="786" spans="1:2" x14ac:dyDescent="0.2">
      <c r="A786" s="61" t="s">
        <v>22</v>
      </c>
      <c r="B786" s="62">
        <v>1273.8</v>
      </c>
    </row>
    <row r="787" spans="1:2" ht="13.5" thickBot="1" x14ac:dyDescent="0.25">
      <c r="A787" s="63" t="s">
        <v>23</v>
      </c>
      <c r="B787" s="64">
        <v>1095.5999999999999</v>
      </c>
    </row>
    <row r="788" spans="1:2" s="26" customFormat="1" x14ac:dyDescent="0.2">
      <c r="A788" s="44" t="s">
        <v>32</v>
      </c>
      <c r="B788" s="37">
        <f>SUM(B764:B787)</f>
        <v>28762.799999999996</v>
      </c>
    </row>
    <row r="790" spans="1:2" s="41" customFormat="1" ht="16.5" thickBot="1" x14ac:dyDescent="0.3">
      <c r="A790" s="41" t="s">
        <v>92</v>
      </c>
    </row>
    <row r="791" spans="1:2" s="43" customFormat="1" ht="24.75" customHeight="1" thickBot="1" x14ac:dyDescent="0.25">
      <c r="A791" s="57" t="s">
        <v>31</v>
      </c>
      <c r="B791" s="58">
        <v>42172</v>
      </c>
    </row>
    <row r="792" spans="1:2" x14ac:dyDescent="0.2">
      <c r="A792" s="59" t="s">
        <v>0</v>
      </c>
      <c r="B792" s="60">
        <v>0</v>
      </c>
    </row>
    <row r="793" spans="1:2" x14ac:dyDescent="0.2">
      <c r="A793" s="61" t="s">
        <v>1</v>
      </c>
      <c r="B793" s="62">
        <v>0</v>
      </c>
    </row>
    <row r="794" spans="1:2" x14ac:dyDescent="0.2">
      <c r="A794" s="61" t="s">
        <v>2</v>
      </c>
      <c r="B794" s="62">
        <v>0</v>
      </c>
    </row>
    <row r="795" spans="1:2" x14ac:dyDescent="0.2">
      <c r="A795" s="61" t="s">
        <v>3</v>
      </c>
      <c r="B795" s="62">
        <v>0</v>
      </c>
    </row>
    <row r="796" spans="1:2" x14ac:dyDescent="0.2">
      <c r="A796" s="61" t="s">
        <v>4</v>
      </c>
      <c r="B796" s="62">
        <v>0</v>
      </c>
    </row>
    <row r="797" spans="1:2" x14ac:dyDescent="0.2">
      <c r="A797" s="61" t="s">
        <v>5</v>
      </c>
      <c r="B797" s="62">
        <v>0</v>
      </c>
    </row>
    <row r="798" spans="1:2" x14ac:dyDescent="0.2">
      <c r="A798" s="61" t="s">
        <v>6</v>
      </c>
      <c r="B798" s="62">
        <v>0</v>
      </c>
    </row>
    <row r="799" spans="1:2" x14ac:dyDescent="0.2">
      <c r="A799" s="61" t="s">
        <v>7</v>
      </c>
      <c r="B799" s="62">
        <v>0</v>
      </c>
    </row>
    <row r="800" spans="1:2" x14ac:dyDescent="0.2">
      <c r="A800" s="61" t="s">
        <v>8</v>
      </c>
      <c r="B800" s="62">
        <v>0</v>
      </c>
    </row>
    <row r="801" spans="1:2" x14ac:dyDescent="0.2">
      <c r="A801" s="61" t="s">
        <v>9</v>
      </c>
      <c r="B801" s="62">
        <v>0</v>
      </c>
    </row>
    <row r="802" spans="1:2" x14ac:dyDescent="0.2">
      <c r="A802" s="61" t="s">
        <v>10</v>
      </c>
      <c r="B802" s="62">
        <v>0</v>
      </c>
    </row>
    <row r="803" spans="1:2" x14ac:dyDescent="0.2">
      <c r="A803" s="61" t="s">
        <v>11</v>
      </c>
      <c r="B803" s="62">
        <v>0</v>
      </c>
    </row>
    <row r="804" spans="1:2" x14ac:dyDescent="0.2">
      <c r="A804" s="61" t="s">
        <v>12</v>
      </c>
      <c r="B804" s="62">
        <v>0</v>
      </c>
    </row>
    <row r="805" spans="1:2" x14ac:dyDescent="0.2">
      <c r="A805" s="61" t="s">
        <v>13</v>
      </c>
      <c r="B805" s="62">
        <v>0</v>
      </c>
    </row>
    <row r="806" spans="1:2" x14ac:dyDescent="0.2">
      <c r="A806" s="61" t="s">
        <v>14</v>
      </c>
      <c r="B806" s="62">
        <v>0</v>
      </c>
    </row>
    <row r="807" spans="1:2" x14ac:dyDescent="0.2">
      <c r="A807" s="61" t="s">
        <v>15</v>
      </c>
      <c r="B807" s="62">
        <v>0</v>
      </c>
    </row>
    <row r="808" spans="1:2" x14ac:dyDescent="0.2">
      <c r="A808" s="61" t="s">
        <v>16</v>
      </c>
      <c r="B808" s="62">
        <v>0</v>
      </c>
    </row>
    <row r="809" spans="1:2" x14ac:dyDescent="0.2">
      <c r="A809" s="61" t="s">
        <v>17</v>
      </c>
      <c r="B809" s="62">
        <v>0</v>
      </c>
    </row>
    <row r="810" spans="1:2" x14ac:dyDescent="0.2">
      <c r="A810" s="61" t="s">
        <v>18</v>
      </c>
      <c r="B810" s="62">
        <v>0</v>
      </c>
    </row>
    <row r="811" spans="1:2" x14ac:dyDescent="0.2">
      <c r="A811" s="61" t="s">
        <v>19</v>
      </c>
      <c r="B811" s="62">
        <v>0</v>
      </c>
    </row>
    <row r="812" spans="1:2" x14ac:dyDescent="0.2">
      <c r="A812" s="61" t="s">
        <v>20</v>
      </c>
      <c r="B812" s="62">
        <v>0</v>
      </c>
    </row>
    <row r="813" spans="1:2" x14ac:dyDescent="0.2">
      <c r="A813" s="61" t="s">
        <v>21</v>
      </c>
      <c r="B813" s="62">
        <v>0</v>
      </c>
    </row>
    <row r="814" spans="1:2" x14ac:dyDescent="0.2">
      <c r="A814" s="61" t="s">
        <v>22</v>
      </c>
      <c r="B814" s="62">
        <v>0</v>
      </c>
    </row>
    <row r="815" spans="1:2" ht="13.5" thickBot="1" x14ac:dyDescent="0.25">
      <c r="A815" s="63" t="s">
        <v>23</v>
      </c>
      <c r="B815" s="64">
        <v>0</v>
      </c>
    </row>
    <row r="816" spans="1:2" s="26" customFormat="1" x14ac:dyDescent="0.2">
      <c r="A816" s="44" t="s">
        <v>32</v>
      </c>
      <c r="B816" s="37">
        <f>SUM(B792:B815)</f>
        <v>0</v>
      </c>
    </row>
    <row r="818" spans="1:2" s="41" customFormat="1" ht="16.5" thickBot="1" x14ac:dyDescent="0.3">
      <c r="A818" s="41" t="s">
        <v>93</v>
      </c>
    </row>
    <row r="819" spans="1:2" s="43" customFormat="1" ht="24.75" customHeight="1" thickBot="1" x14ac:dyDescent="0.25">
      <c r="A819" s="57" t="s">
        <v>31</v>
      </c>
      <c r="B819" s="58">
        <v>42172</v>
      </c>
    </row>
    <row r="820" spans="1:2" x14ac:dyDescent="0.2">
      <c r="A820" s="59" t="s">
        <v>0</v>
      </c>
      <c r="B820" s="60">
        <v>0</v>
      </c>
    </row>
    <row r="821" spans="1:2" x14ac:dyDescent="0.2">
      <c r="A821" s="61" t="s">
        <v>1</v>
      </c>
      <c r="B821" s="62">
        <v>0</v>
      </c>
    </row>
    <row r="822" spans="1:2" x14ac:dyDescent="0.2">
      <c r="A822" s="61" t="s">
        <v>2</v>
      </c>
      <c r="B822" s="62">
        <v>0</v>
      </c>
    </row>
    <row r="823" spans="1:2" x14ac:dyDescent="0.2">
      <c r="A823" s="61" t="s">
        <v>3</v>
      </c>
      <c r="B823" s="62">
        <v>0</v>
      </c>
    </row>
    <row r="824" spans="1:2" x14ac:dyDescent="0.2">
      <c r="A824" s="61" t="s">
        <v>4</v>
      </c>
      <c r="B824" s="62">
        <v>0</v>
      </c>
    </row>
    <row r="825" spans="1:2" x14ac:dyDescent="0.2">
      <c r="A825" s="61" t="s">
        <v>5</v>
      </c>
      <c r="B825" s="62">
        <v>0</v>
      </c>
    </row>
    <row r="826" spans="1:2" x14ac:dyDescent="0.2">
      <c r="A826" s="61" t="s">
        <v>6</v>
      </c>
      <c r="B826" s="62">
        <v>0</v>
      </c>
    </row>
    <row r="827" spans="1:2" x14ac:dyDescent="0.2">
      <c r="A827" s="61" t="s">
        <v>7</v>
      </c>
      <c r="B827" s="62">
        <v>0</v>
      </c>
    </row>
    <row r="828" spans="1:2" x14ac:dyDescent="0.2">
      <c r="A828" s="61" t="s">
        <v>8</v>
      </c>
      <c r="B828" s="62">
        <v>0</v>
      </c>
    </row>
    <row r="829" spans="1:2" x14ac:dyDescent="0.2">
      <c r="A829" s="61" t="s">
        <v>9</v>
      </c>
      <c r="B829" s="62">
        <v>0</v>
      </c>
    </row>
    <row r="830" spans="1:2" x14ac:dyDescent="0.2">
      <c r="A830" s="61" t="s">
        <v>10</v>
      </c>
      <c r="B830" s="62">
        <v>0</v>
      </c>
    </row>
    <row r="831" spans="1:2" x14ac:dyDescent="0.2">
      <c r="A831" s="61" t="s">
        <v>11</v>
      </c>
      <c r="B831" s="62">
        <v>0</v>
      </c>
    </row>
    <row r="832" spans="1:2" x14ac:dyDescent="0.2">
      <c r="A832" s="61" t="s">
        <v>12</v>
      </c>
      <c r="B832" s="62">
        <v>0</v>
      </c>
    </row>
    <row r="833" spans="1:2" x14ac:dyDescent="0.2">
      <c r="A833" s="61" t="s">
        <v>13</v>
      </c>
      <c r="B833" s="62">
        <v>0</v>
      </c>
    </row>
    <row r="834" spans="1:2" x14ac:dyDescent="0.2">
      <c r="A834" s="61" t="s">
        <v>14</v>
      </c>
      <c r="B834" s="62">
        <v>0</v>
      </c>
    </row>
    <row r="835" spans="1:2" x14ac:dyDescent="0.2">
      <c r="A835" s="61" t="s">
        <v>15</v>
      </c>
      <c r="B835" s="62">
        <v>0</v>
      </c>
    </row>
    <row r="836" spans="1:2" x14ac:dyDescent="0.2">
      <c r="A836" s="61" t="s">
        <v>16</v>
      </c>
      <c r="B836" s="62">
        <v>0</v>
      </c>
    </row>
    <row r="837" spans="1:2" x14ac:dyDescent="0.2">
      <c r="A837" s="61" t="s">
        <v>17</v>
      </c>
      <c r="B837" s="62">
        <v>0</v>
      </c>
    </row>
    <row r="838" spans="1:2" x14ac:dyDescent="0.2">
      <c r="A838" s="61" t="s">
        <v>18</v>
      </c>
      <c r="B838" s="62">
        <v>0</v>
      </c>
    </row>
    <row r="839" spans="1:2" x14ac:dyDescent="0.2">
      <c r="A839" s="61" t="s">
        <v>19</v>
      </c>
      <c r="B839" s="62">
        <v>0</v>
      </c>
    </row>
    <row r="840" spans="1:2" x14ac:dyDescent="0.2">
      <c r="A840" s="61" t="s">
        <v>20</v>
      </c>
      <c r="B840" s="62">
        <v>0</v>
      </c>
    </row>
    <row r="841" spans="1:2" x14ac:dyDescent="0.2">
      <c r="A841" s="61" t="s">
        <v>21</v>
      </c>
      <c r="B841" s="62">
        <v>0</v>
      </c>
    </row>
    <row r="842" spans="1:2" x14ac:dyDescent="0.2">
      <c r="A842" s="61" t="s">
        <v>22</v>
      </c>
      <c r="B842" s="62">
        <v>0</v>
      </c>
    </row>
    <row r="843" spans="1:2" ht="13.5" thickBot="1" x14ac:dyDescent="0.25">
      <c r="A843" s="63" t="s">
        <v>23</v>
      </c>
      <c r="B843" s="64">
        <v>0</v>
      </c>
    </row>
    <row r="844" spans="1:2" s="26" customFormat="1" x14ac:dyDescent="0.2">
      <c r="A844" s="44" t="s">
        <v>32</v>
      </c>
      <c r="B844" s="37">
        <f>SUM(B820:B843)</f>
        <v>0</v>
      </c>
    </row>
    <row r="846" spans="1:2" s="41" customFormat="1" ht="16.5" thickBot="1" x14ac:dyDescent="0.3">
      <c r="A846" s="41" t="s">
        <v>94</v>
      </c>
    </row>
    <row r="847" spans="1:2" s="43" customFormat="1" ht="24.75" customHeight="1" thickBot="1" x14ac:dyDescent="0.25">
      <c r="A847" s="57" t="s">
        <v>31</v>
      </c>
      <c r="B847" s="58">
        <v>42172</v>
      </c>
    </row>
    <row r="848" spans="1:2" x14ac:dyDescent="0.2">
      <c r="A848" s="59" t="s">
        <v>0</v>
      </c>
      <c r="B848" s="60">
        <v>388.5</v>
      </c>
    </row>
    <row r="849" spans="1:2" x14ac:dyDescent="0.2">
      <c r="A849" s="61" t="s">
        <v>1</v>
      </c>
      <c r="B849" s="62">
        <v>336</v>
      </c>
    </row>
    <row r="850" spans="1:2" x14ac:dyDescent="0.2">
      <c r="A850" s="61" t="s">
        <v>2</v>
      </c>
      <c r="B850" s="62">
        <v>294</v>
      </c>
    </row>
    <row r="851" spans="1:2" x14ac:dyDescent="0.2">
      <c r="A851" s="61" t="s">
        <v>3</v>
      </c>
      <c r="B851" s="62">
        <v>283.5</v>
      </c>
    </row>
    <row r="852" spans="1:2" x14ac:dyDescent="0.2">
      <c r="A852" s="61" t="s">
        <v>4</v>
      </c>
      <c r="B852" s="62">
        <v>283.5</v>
      </c>
    </row>
    <row r="853" spans="1:2" x14ac:dyDescent="0.2">
      <c r="A853" s="61" t="s">
        <v>5</v>
      </c>
      <c r="B853" s="62">
        <v>294</v>
      </c>
    </row>
    <row r="854" spans="1:2" x14ac:dyDescent="0.2">
      <c r="A854" s="61" t="s">
        <v>6</v>
      </c>
      <c r="B854" s="62">
        <v>346.5</v>
      </c>
    </row>
    <row r="855" spans="1:2" x14ac:dyDescent="0.2">
      <c r="A855" s="61" t="s">
        <v>7</v>
      </c>
      <c r="B855" s="62">
        <v>430.5</v>
      </c>
    </row>
    <row r="856" spans="1:2" x14ac:dyDescent="0.2">
      <c r="A856" s="61" t="s">
        <v>8</v>
      </c>
      <c r="B856" s="62">
        <v>588</v>
      </c>
    </row>
    <row r="857" spans="1:2" x14ac:dyDescent="0.2">
      <c r="A857" s="61" t="s">
        <v>9</v>
      </c>
      <c r="B857" s="62">
        <v>577.5</v>
      </c>
    </row>
    <row r="858" spans="1:2" x14ac:dyDescent="0.2">
      <c r="A858" s="61" t="s">
        <v>10</v>
      </c>
      <c r="B858" s="62">
        <v>567</v>
      </c>
    </row>
    <row r="859" spans="1:2" x14ac:dyDescent="0.2">
      <c r="A859" s="61" t="s">
        <v>11</v>
      </c>
      <c r="B859" s="62">
        <v>567</v>
      </c>
    </row>
    <row r="860" spans="1:2" x14ac:dyDescent="0.2">
      <c r="A860" s="61" t="s">
        <v>12</v>
      </c>
      <c r="B860" s="62">
        <v>1375.5</v>
      </c>
    </row>
    <row r="861" spans="1:2" x14ac:dyDescent="0.2">
      <c r="A861" s="61" t="s">
        <v>13</v>
      </c>
      <c r="B861" s="62">
        <v>1449</v>
      </c>
    </row>
    <row r="862" spans="1:2" x14ac:dyDescent="0.2">
      <c r="A862" s="61" t="s">
        <v>14</v>
      </c>
      <c r="B862" s="62">
        <v>1417.5</v>
      </c>
    </row>
    <row r="863" spans="1:2" x14ac:dyDescent="0.2">
      <c r="A863" s="61" t="s">
        <v>15</v>
      </c>
      <c r="B863" s="62">
        <v>1218</v>
      </c>
    </row>
    <row r="864" spans="1:2" x14ac:dyDescent="0.2">
      <c r="A864" s="61" t="s">
        <v>16</v>
      </c>
      <c r="B864" s="62">
        <v>472.5</v>
      </c>
    </row>
    <row r="865" spans="1:2" x14ac:dyDescent="0.2">
      <c r="A865" s="61" t="s">
        <v>17</v>
      </c>
      <c r="B865" s="62">
        <v>1228.5</v>
      </c>
    </row>
    <row r="866" spans="1:2" x14ac:dyDescent="0.2">
      <c r="A866" s="61" t="s">
        <v>18</v>
      </c>
      <c r="B866" s="62">
        <v>1312.5</v>
      </c>
    </row>
    <row r="867" spans="1:2" x14ac:dyDescent="0.2">
      <c r="A867" s="61" t="s">
        <v>19</v>
      </c>
      <c r="B867" s="62">
        <v>1354.5</v>
      </c>
    </row>
    <row r="868" spans="1:2" x14ac:dyDescent="0.2">
      <c r="A868" s="61" t="s">
        <v>20</v>
      </c>
      <c r="B868" s="62">
        <v>1186.5</v>
      </c>
    </row>
    <row r="869" spans="1:2" x14ac:dyDescent="0.2">
      <c r="A869" s="61" t="s">
        <v>21</v>
      </c>
      <c r="B869" s="62">
        <v>535.5</v>
      </c>
    </row>
    <row r="870" spans="1:2" x14ac:dyDescent="0.2">
      <c r="A870" s="61" t="s">
        <v>22</v>
      </c>
      <c r="B870" s="62">
        <v>535.5</v>
      </c>
    </row>
    <row r="871" spans="1:2" ht="13.5" thickBot="1" x14ac:dyDescent="0.25">
      <c r="A871" s="63" t="s">
        <v>23</v>
      </c>
      <c r="B871" s="64">
        <v>493.5</v>
      </c>
    </row>
    <row r="872" spans="1:2" s="26" customFormat="1" x14ac:dyDescent="0.2">
      <c r="A872" s="44" t="s">
        <v>32</v>
      </c>
      <c r="B872" s="37">
        <f>SUM(B848:B871)</f>
        <v>17535</v>
      </c>
    </row>
    <row r="874" spans="1:2" s="41" customFormat="1" ht="16.5" thickBot="1" x14ac:dyDescent="0.3">
      <c r="A874" s="41" t="s">
        <v>95</v>
      </c>
    </row>
    <row r="875" spans="1:2" s="43" customFormat="1" ht="24.75" customHeight="1" thickBot="1" x14ac:dyDescent="0.25">
      <c r="A875" s="57" t="s">
        <v>31</v>
      </c>
      <c r="B875" s="58">
        <v>42172</v>
      </c>
    </row>
    <row r="876" spans="1:2" x14ac:dyDescent="0.2">
      <c r="A876" s="59" t="s">
        <v>0</v>
      </c>
      <c r="B876" s="60">
        <v>378</v>
      </c>
    </row>
    <row r="877" spans="1:2" x14ac:dyDescent="0.2">
      <c r="A877" s="61" t="s">
        <v>1</v>
      </c>
      <c r="B877" s="62">
        <v>322</v>
      </c>
    </row>
    <row r="878" spans="1:2" x14ac:dyDescent="0.2">
      <c r="A878" s="61" t="s">
        <v>2</v>
      </c>
      <c r="B878" s="62">
        <v>287</v>
      </c>
    </row>
    <row r="879" spans="1:2" x14ac:dyDescent="0.2">
      <c r="A879" s="61" t="s">
        <v>3</v>
      </c>
      <c r="B879" s="62">
        <v>280</v>
      </c>
    </row>
    <row r="880" spans="1:2" x14ac:dyDescent="0.2">
      <c r="A880" s="61" t="s">
        <v>4</v>
      </c>
      <c r="B880" s="62">
        <v>287</v>
      </c>
    </row>
    <row r="881" spans="1:2" x14ac:dyDescent="0.2">
      <c r="A881" s="61" t="s">
        <v>5</v>
      </c>
      <c r="B881" s="62">
        <v>287</v>
      </c>
    </row>
    <row r="882" spans="1:2" x14ac:dyDescent="0.2">
      <c r="A882" s="61" t="s">
        <v>6</v>
      </c>
      <c r="B882" s="62">
        <v>336</v>
      </c>
    </row>
    <row r="883" spans="1:2" x14ac:dyDescent="0.2">
      <c r="A883" s="61" t="s">
        <v>7</v>
      </c>
      <c r="B883" s="62">
        <v>420</v>
      </c>
    </row>
    <row r="884" spans="1:2" x14ac:dyDescent="0.2">
      <c r="A884" s="61" t="s">
        <v>8</v>
      </c>
      <c r="B884" s="62">
        <v>581</v>
      </c>
    </row>
    <row r="885" spans="1:2" x14ac:dyDescent="0.2">
      <c r="A885" s="61" t="s">
        <v>9</v>
      </c>
      <c r="B885" s="62">
        <v>581</v>
      </c>
    </row>
    <row r="886" spans="1:2" x14ac:dyDescent="0.2">
      <c r="A886" s="61" t="s">
        <v>10</v>
      </c>
      <c r="B886" s="62">
        <v>567</v>
      </c>
    </row>
    <row r="887" spans="1:2" x14ac:dyDescent="0.2">
      <c r="A887" s="61" t="s">
        <v>11</v>
      </c>
      <c r="B887" s="62">
        <v>574</v>
      </c>
    </row>
    <row r="888" spans="1:2" x14ac:dyDescent="0.2">
      <c r="A888" s="61" t="s">
        <v>12</v>
      </c>
      <c r="B888" s="62">
        <v>1400</v>
      </c>
    </row>
    <row r="889" spans="1:2" x14ac:dyDescent="0.2">
      <c r="A889" s="61" t="s">
        <v>13</v>
      </c>
      <c r="B889" s="62">
        <v>1484</v>
      </c>
    </row>
    <row r="890" spans="1:2" x14ac:dyDescent="0.2">
      <c r="A890" s="61" t="s">
        <v>14</v>
      </c>
      <c r="B890" s="62">
        <v>1456</v>
      </c>
    </row>
    <row r="891" spans="1:2" x14ac:dyDescent="0.2">
      <c r="A891" s="61" t="s">
        <v>15</v>
      </c>
      <c r="B891" s="62">
        <v>1246</v>
      </c>
    </row>
    <row r="892" spans="1:2" x14ac:dyDescent="0.2">
      <c r="A892" s="61" t="s">
        <v>16</v>
      </c>
      <c r="B892" s="62">
        <v>476</v>
      </c>
    </row>
    <row r="893" spans="1:2" x14ac:dyDescent="0.2">
      <c r="A893" s="61" t="s">
        <v>17</v>
      </c>
      <c r="B893" s="62">
        <v>1253</v>
      </c>
    </row>
    <row r="894" spans="1:2" x14ac:dyDescent="0.2">
      <c r="A894" s="61" t="s">
        <v>18</v>
      </c>
      <c r="B894" s="62">
        <v>1344</v>
      </c>
    </row>
    <row r="895" spans="1:2" x14ac:dyDescent="0.2">
      <c r="A895" s="61" t="s">
        <v>19</v>
      </c>
      <c r="B895" s="62">
        <v>1386</v>
      </c>
    </row>
    <row r="896" spans="1:2" x14ac:dyDescent="0.2">
      <c r="A896" s="61" t="s">
        <v>20</v>
      </c>
      <c r="B896" s="62">
        <v>1211</v>
      </c>
    </row>
    <row r="897" spans="1:2" x14ac:dyDescent="0.2">
      <c r="A897" s="61" t="s">
        <v>21</v>
      </c>
      <c r="B897" s="62">
        <v>525</v>
      </c>
    </row>
    <row r="898" spans="1:2" x14ac:dyDescent="0.2">
      <c r="A898" s="61" t="s">
        <v>22</v>
      </c>
      <c r="B898" s="62">
        <v>539</v>
      </c>
    </row>
    <row r="899" spans="1:2" ht="13.5" thickBot="1" x14ac:dyDescent="0.25">
      <c r="A899" s="63" t="s">
        <v>23</v>
      </c>
      <c r="B899" s="64">
        <v>483</v>
      </c>
    </row>
    <row r="900" spans="1:2" s="26" customFormat="1" x14ac:dyDescent="0.2">
      <c r="A900" s="44" t="s">
        <v>32</v>
      </c>
      <c r="B900" s="37">
        <f>SUM(B876:B899)</f>
        <v>17703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8"/>
  <sheetViews>
    <sheetView tabSelected="1" workbookViewId="0">
      <selection activeCell="N14" sqref="N14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Кириллов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1.008</v>
      </c>
      <c r="E7" s="6">
        <v>0</v>
      </c>
    </row>
    <row r="8" spans="1:6" x14ac:dyDescent="0.25">
      <c r="A8" s="72"/>
      <c r="B8" s="75"/>
      <c r="C8" s="67" t="s">
        <v>41</v>
      </c>
      <c r="D8" s="68">
        <v>0.96</v>
      </c>
      <c r="E8" s="6">
        <v>0</v>
      </c>
    </row>
    <row r="9" spans="1:6" x14ac:dyDescent="0.25">
      <c r="A9" s="72"/>
      <c r="B9" s="75"/>
      <c r="C9" s="67" t="s">
        <v>42</v>
      </c>
      <c r="D9" s="68">
        <v>0.96</v>
      </c>
      <c r="E9" s="6">
        <v>0</v>
      </c>
    </row>
    <row r="10" spans="1:6" x14ac:dyDescent="0.25">
      <c r="A10" s="72"/>
      <c r="B10" s="75"/>
      <c r="C10" s="67" t="s">
        <v>43</v>
      </c>
      <c r="D10" s="68">
        <v>0.96</v>
      </c>
      <c r="E10" s="6">
        <v>0</v>
      </c>
    </row>
    <row r="11" spans="1:6" x14ac:dyDescent="0.25">
      <c r="A11" s="72"/>
      <c r="B11" s="75"/>
      <c r="C11" s="67" t="s">
        <v>44</v>
      </c>
      <c r="D11" s="68">
        <v>0.96</v>
      </c>
      <c r="E11" s="6">
        <v>0</v>
      </c>
    </row>
    <row r="12" spans="1:6" x14ac:dyDescent="0.25">
      <c r="A12" s="72"/>
      <c r="B12" s="75"/>
      <c r="C12" s="67" t="s">
        <v>45</v>
      </c>
      <c r="D12" s="68">
        <v>1.008</v>
      </c>
      <c r="E12" s="6">
        <v>0</v>
      </c>
    </row>
    <row r="13" spans="1:6" x14ac:dyDescent="0.25">
      <c r="A13" s="72"/>
      <c r="B13" s="75"/>
      <c r="C13" s="67" t="s">
        <v>46</v>
      </c>
      <c r="D13" s="68">
        <v>0.96</v>
      </c>
      <c r="E13" s="6">
        <v>0</v>
      </c>
    </row>
    <row r="14" spans="1:6" x14ac:dyDescent="0.25">
      <c r="A14" s="72"/>
      <c r="B14" s="75"/>
      <c r="C14" s="67" t="s">
        <v>47</v>
      </c>
      <c r="D14" s="68">
        <v>0.96</v>
      </c>
      <c r="E14" s="6">
        <v>0</v>
      </c>
    </row>
    <row r="15" spans="1:6" x14ac:dyDescent="0.25">
      <c r="A15" s="72"/>
      <c r="B15" s="75"/>
      <c r="C15" s="67" t="s">
        <v>48</v>
      </c>
      <c r="D15" s="68">
        <v>0.96</v>
      </c>
      <c r="E15" s="6">
        <v>0</v>
      </c>
    </row>
    <row r="16" spans="1:6" x14ac:dyDescent="0.25">
      <c r="A16" s="72"/>
      <c r="B16" s="75"/>
      <c r="C16" s="67" t="s">
        <v>49</v>
      </c>
      <c r="D16" s="68">
        <v>0.96</v>
      </c>
      <c r="E16" s="6">
        <v>0</v>
      </c>
    </row>
    <row r="17" spans="1:6" x14ac:dyDescent="0.25">
      <c r="A17" s="72"/>
      <c r="B17" s="75"/>
      <c r="C17" s="67" t="s">
        <v>50</v>
      </c>
      <c r="D17" s="68">
        <v>0.96</v>
      </c>
      <c r="E17" s="6">
        <v>0</v>
      </c>
    </row>
    <row r="18" spans="1:6" x14ac:dyDescent="0.25">
      <c r="A18" s="72"/>
      <c r="B18" s="75"/>
      <c r="C18" s="67" t="s">
        <v>51</v>
      </c>
      <c r="D18" s="68">
        <v>0.96</v>
      </c>
      <c r="E18" s="6">
        <v>0</v>
      </c>
    </row>
    <row r="19" spans="1:6" x14ac:dyDescent="0.25">
      <c r="A19" s="72"/>
      <c r="B19" s="75"/>
      <c r="C19" s="67" t="s">
        <v>52</v>
      </c>
      <c r="D19" s="68">
        <v>0.96</v>
      </c>
      <c r="E19" s="6">
        <v>0</v>
      </c>
    </row>
    <row r="20" spans="1:6" x14ac:dyDescent="0.25">
      <c r="A20" s="72"/>
      <c r="B20" s="75"/>
      <c r="C20" s="67" t="s">
        <v>53</v>
      </c>
      <c r="D20" s="68">
        <v>0.96</v>
      </c>
      <c r="E20" s="6">
        <v>0</v>
      </c>
    </row>
    <row r="21" spans="1:6" x14ac:dyDescent="0.25">
      <c r="A21" s="72"/>
      <c r="B21" s="75"/>
      <c r="C21" s="67" t="s">
        <v>54</v>
      </c>
      <c r="D21" s="68">
        <v>0.96</v>
      </c>
      <c r="E21" s="6">
        <v>0</v>
      </c>
    </row>
    <row r="22" spans="1:6" x14ac:dyDescent="0.25">
      <c r="A22" s="72"/>
      <c r="B22" s="75"/>
      <c r="C22" s="67" t="s">
        <v>55</v>
      </c>
      <c r="D22" s="68">
        <v>0.96</v>
      </c>
      <c r="E22" s="6">
        <v>0</v>
      </c>
    </row>
    <row r="23" spans="1:6" x14ac:dyDescent="0.25">
      <c r="A23" s="72"/>
      <c r="B23" s="75"/>
      <c r="C23" s="67" t="s">
        <v>56</v>
      </c>
      <c r="D23" s="68">
        <v>1.008</v>
      </c>
      <c r="E23" s="6">
        <v>0</v>
      </c>
    </row>
    <row r="24" spans="1:6" x14ac:dyDescent="0.25">
      <c r="A24" s="72"/>
      <c r="B24" s="75"/>
      <c r="C24" s="67" t="s">
        <v>57</v>
      </c>
      <c r="D24" s="68">
        <v>0.96</v>
      </c>
      <c r="E24" s="6">
        <v>0</v>
      </c>
    </row>
    <row r="25" spans="1:6" x14ac:dyDescent="0.25">
      <c r="A25" s="72"/>
      <c r="B25" s="75"/>
      <c r="C25" s="67" t="s">
        <v>58</v>
      </c>
      <c r="D25" s="68">
        <v>0.96</v>
      </c>
      <c r="E25" s="6">
        <v>0</v>
      </c>
    </row>
    <row r="26" spans="1:6" x14ac:dyDescent="0.25">
      <c r="A26" s="72"/>
      <c r="B26" s="75"/>
      <c r="C26" s="67" t="s">
        <v>59</v>
      </c>
      <c r="D26" s="68">
        <v>0.96</v>
      </c>
      <c r="E26" s="6">
        <v>0</v>
      </c>
    </row>
    <row r="27" spans="1:6" x14ac:dyDescent="0.25">
      <c r="A27" s="72"/>
      <c r="B27" s="75"/>
      <c r="C27" s="67" t="s">
        <v>60</v>
      </c>
      <c r="D27" s="68">
        <v>0.96</v>
      </c>
      <c r="E27" s="6">
        <v>0</v>
      </c>
    </row>
    <row r="28" spans="1:6" x14ac:dyDescent="0.25">
      <c r="A28" s="72"/>
      <c r="B28" s="75"/>
      <c r="C28" s="67" t="s">
        <v>61</v>
      </c>
      <c r="D28" s="68">
        <v>1.008</v>
      </c>
      <c r="E28" s="6">
        <v>0</v>
      </c>
    </row>
    <row r="29" spans="1:6" x14ac:dyDescent="0.25">
      <c r="A29" s="72"/>
      <c r="B29" s="75"/>
      <c r="C29" s="67" t="s">
        <v>62</v>
      </c>
      <c r="D29" s="68">
        <v>0.96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0.96</v>
      </c>
      <c r="E30" s="6">
        <v>0</v>
      </c>
    </row>
    <row r="31" spans="1:6" x14ac:dyDescent="0.25">
      <c r="B31" s="77" t="s">
        <v>64</v>
      </c>
      <c r="D31" s="78">
        <f>SUM(D7:D30)</f>
        <v>23.23200000000001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1.248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0.91200000000000003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0.86399999999999999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0.86399999999999999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0.81599999999999995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0.86399999999999999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0.86399999999999999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0.86399999999999999</v>
      </c>
      <c r="E41" s="6">
        <v>0</v>
      </c>
    </row>
    <row r="42" spans="1:6" x14ac:dyDescent="0.25">
      <c r="A42" s="72"/>
      <c r="B42" s="75"/>
      <c r="C42" s="67" t="s">
        <v>48</v>
      </c>
      <c r="D42" s="68">
        <v>1.2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0.76800000000000002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0.81599999999999995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0.76800000000000002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0.81599999999999995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0.91200000000000003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0.76800000000000002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0.81599999999999995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0.81599999999999995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0.76800000000000002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0.91200000000000003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0.81599999999999995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0.91200000000000003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0.76800000000000002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0.81599999999999995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0.81599999999999995</v>
      </c>
      <c r="E57" s="6">
        <v>0</v>
      </c>
    </row>
    <row r="58" spans="1:6" x14ac:dyDescent="0.25">
      <c r="B58" s="77" t="s">
        <v>64</v>
      </c>
      <c r="D58" s="78">
        <f>SUM(D34:D57)</f>
        <v>20.784000000000002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728</v>
      </c>
      <c r="E61" s="6">
        <v>0</v>
      </c>
    </row>
    <row r="62" spans="1:6" x14ac:dyDescent="0.25">
      <c r="A62" s="72"/>
      <c r="B62" s="75"/>
      <c r="C62" s="67" t="s">
        <v>41</v>
      </c>
      <c r="D62" s="68">
        <v>612</v>
      </c>
      <c r="E62" s="6">
        <v>0</v>
      </c>
    </row>
    <row r="63" spans="1:6" x14ac:dyDescent="0.25">
      <c r="A63" s="72"/>
      <c r="B63" s="75"/>
      <c r="C63" s="67" t="s">
        <v>42</v>
      </c>
      <c r="D63" s="68">
        <v>576</v>
      </c>
      <c r="E63" s="6">
        <v>0</v>
      </c>
    </row>
    <row r="64" spans="1:6" x14ac:dyDescent="0.25">
      <c r="A64" s="72"/>
      <c r="B64" s="75"/>
      <c r="C64" s="67" t="s">
        <v>43</v>
      </c>
      <c r="D64" s="68">
        <v>564</v>
      </c>
      <c r="E64" s="6">
        <v>0</v>
      </c>
    </row>
    <row r="65" spans="1:5" x14ac:dyDescent="0.25">
      <c r="A65" s="72"/>
      <c r="B65" s="75"/>
      <c r="C65" s="67" t="s">
        <v>44</v>
      </c>
      <c r="D65" s="68">
        <v>600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676</v>
      </c>
      <c r="E66" s="6">
        <v>0</v>
      </c>
    </row>
    <row r="67" spans="1:5" x14ac:dyDescent="0.25">
      <c r="A67" s="72"/>
      <c r="B67" s="75"/>
      <c r="C67" s="67" t="s">
        <v>46</v>
      </c>
      <c r="D67" s="68">
        <v>832</v>
      </c>
      <c r="E67" s="6">
        <v>0</v>
      </c>
    </row>
    <row r="68" spans="1:5" x14ac:dyDescent="0.25">
      <c r="A68" s="72"/>
      <c r="B68" s="75"/>
      <c r="C68" s="67" t="s">
        <v>47</v>
      </c>
      <c r="D68" s="68">
        <v>1028</v>
      </c>
      <c r="E68" s="6">
        <v>0</v>
      </c>
    </row>
    <row r="69" spans="1:5" x14ac:dyDescent="0.25">
      <c r="A69" s="72"/>
      <c r="B69" s="75"/>
      <c r="C69" s="67" t="s">
        <v>48</v>
      </c>
      <c r="D69" s="68">
        <v>1080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1108</v>
      </c>
      <c r="E70" s="6">
        <v>0</v>
      </c>
    </row>
    <row r="71" spans="1:5" x14ac:dyDescent="0.25">
      <c r="A71" s="72"/>
      <c r="B71" s="75"/>
      <c r="C71" s="67" t="s">
        <v>50</v>
      </c>
      <c r="D71" s="68">
        <v>1120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1044</v>
      </c>
      <c r="E72" s="6">
        <v>0</v>
      </c>
    </row>
    <row r="73" spans="1:5" x14ac:dyDescent="0.25">
      <c r="A73" s="72"/>
      <c r="B73" s="75"/>
      <c r="C73" s="67" t="s">
        <v>52</v>
      </c>
      <c r="D73" s="68">
        <v>988</v>
      </c>
      <c r="E73" s="6">
        <v>0</v>
      </c>
    </row>
    <row r="74" spans="1:5" x14ac:dyDescent="0.25">
      <c r="A74" s="72"/>
      <c r="B74" s="75"/>
      <c r="C74" s="67" t="s">
        <v>53</v>
      </c>
      <c r="D74" s="68">
        <v>952</v>
      </c>
      <c r="E74" s="6">
        <v>0</v>
      </c>
    </row>
    <row r="75" spans="1:5" x14ac:dyDescent="0.25">
      <c r="A75" s="72"/>
      <c r="B75" s="75"/>
      <c r="C75" s="67" t="s">
        <v>54</v>
      </c>
      <c r="D75" s="68">
        <v>932</v>
      </c>
      <c r="E75" s="6">
        <v>0</v>
      </c>
    </row>
    <row r="76" spans="1:5" x14ac:dyDescent="0.25">
      <c r="A76" s="72"/>
      <c r="B76" s="75"/>
      <c r="C76" s="67" t="s">
        <v>55</v>
      </c>
      <c r="D76" s="68">
        <v>824</v>
      </c>
      <c r="E76" s="6">
        <v>0</v>
      </c>
    </row>
    <row r="77" spans="1:5" x14ac:dyDescent="0.25">
      <c r="A77" s="72"/>
      <c r="B77" s="75"/>
      <c r="C77" s="67" t="s">
        <v>56</v>
      </c>
      <c r="D77" s="68">
        <v>792</v>
      </c>
      <c r="E77" s="6">
        <v>0</v>
      </c>
    </row>
    <row r="78" spans="1:5" x14ac:dyDescent="0.25">
      <c r="A78" s="72"/>
      <c r="B78" s="75"/>
      <c r="C78" s="67" t="s">
        <v>57</v>
      </c>
      <c r="D78" s="68">
        <v>860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948</v>
      </c>
      <c r="E79" s="6">
        <v>0</v>
      </c>
    </row>
    <row r="80" spans="1:5" x14ac:dyDescent="0.25">
      <c r="A80" s="72"/>
      <c r="B80" s="75"/>
      <c r="C80" s="67" t="s">
        <v>59</v>
      </c>
      <c r="D80" s="68">
        <v>960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1000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1028</v>
      </c>
      <c r="E82" s="6">
        <v>0</v>
      </c>
    </row>
    <row r="83" spans="1:6" x14ac:dyDescent="0.25">
      <c r="A83" s="72"/>
      <c r="B83" s="75"/>
      <c r="C83" s="67" t="s">
        <v>62</v>
      </c>
      <c r="D83" s="68">
        <v>980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816</v>
      </c>
      <c r="E84" s="6">
        <v>0</v>
      </c>
    </row>
    <row r="85" spans="1:6" x14ac:dyDescent="0.25">
      <c r="B85" s="77" t="s">
        <v>64</v>
      </c>
      <c r="D85" s="78">
        <f>SUM(D61:D84)</f>
        <v>21048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1284</v>
      </c>
      <c r="E88" s="6">
        <v>0</v>
      </c>
    </row>
    <row r="89" spans="1:6" x14ac:dyDescent="0.25">
      <c r="A89" s="72"/>
      <c r="B89" s="75"/>
      <c r="C89" s="67" t="s">
        <v>41</v>
      </c>
      <c r="D89" s="68">
        <v>1096</v>
      </c>
      <c r="E89" s="6">
        <v>0</v>
      </c>
    </row>
    <row r="90" spans="1:6" x14ac:dyDescent="0.25">
      <c r="A90" s="72"/>
      <c r="B90" s="75"/>
      <c r="C90" s="67" t="s">
        <v>42</v>
      </c>
      <c r="D90" s="68">
        <v>1016</v>
      </c>
      <c r="E90" s="6">
        <v>0</v>
      </c>
    </row>
    <row r="91" spans="1:6" x14ac:dyDescent="0.25">
      <c r="A91" s="72"/>
      <c r="B91" s="75"/>
      <c r="C91" s="67" t="s">
        <v>43</v>
      </c>
      <c r="D91" s="68">
        <v>916</v>
      </c>
      <c r="E91" s="6">
        <v>0</v>
      </c>
    </row>
    <row r="92" spans="1:6" x14ac:dyDescent="0.25">
      <c r="A92" s="72"/>
      <c r="B92" s="75"/>
      <c r="C92" s="67" t="s">
        <v>44</v>
      </c>
      <c r="D92" s="68">
        <v>872</v>
      </c>
      <c r="E92" s="6">
        <v>0</v>
      </c>
    </row>
    <row r="93" spans="1:6" x14ac:dyDescent="0.25">
      <c r="A93" s="72"/>
      <c r="B93" s="75"/>
      <c r="C93" s="67" t="s">
        <v>45</v>
      </c>
      <c r="D93" s="68">
        <v>1036</v>
      </c>
      <c r="E93" s="6">
        <v>0</v>
      </c>
    </row>
    <row r="94" spans="1:6" x14ac:dyDescent="0.25">
      <c r="A94" s="72"/>
      <c r="B94" s="75"/>
      <c r="C94" s="67" t="s">
        <v>46</v>
      </c>
      <c r="D94" s="68">
        <v>1408</v>
      </c>
      <c r="E94" s="6">
        <v>0</v>
      </c>
    </row>
    <row r="95" spans="1:6" x14ac:dyDescent="0.25">
      <c r="A95" s="72"/>
      <c r="B95" s="75"/>
      <c r="C95" s="67" t="s">
        <v>47</v>
      </c>
      <c r="D95" s="68">
        <v>1864</v>
      </c>
      <c r="E95" s="6">
        <v>0</v>
      </c>
    </row>
    <row r="96" spans="1:6" x14ac:dyDescent="0.25">
      <c r="A96" s="72"/>
      <c r="B96" s="75"/>
      <c r="C96" s="67" t="s">
        <v>48</v>
      </c>
      <c r="D96" s="68">
        <v>2304</v>
      </c>
      <c r="E96" s="6">
        <v>0</v>
      </c>
    </row>
    <row r="97" spans="1:6" x14ac:dyDescent="0.25">
      <c r="A97" s="72"/>
      <c r="B97" s="75"/>
      <c r="C97" s="67" t="s">
        <v>49</v>
      </c>
      <c r="D97" s="68">
        <v>2444</v>
      </c>
      <c r="E97" s="6">
        <v>0</v>
      </c>
    </row>
    <row r="98" spans="1:6" x14ac:dyDescent="0.25">
      <c r="A98" s="72"/>
      <c r="B98" s="75"/>
      <c r="C98" s="67" t="s">
        <v>50</v>
      </c>
      <c r="D98" s="68">
        <v>2392</v>
      </c>
      <c r="E98" s="6">
        <v>0</v>
      </c>
    </row>
    <row r="99" spans="1:6" x14ac:dyDescent="0.25">
      <c r="A99" s="72"/>
      <c r="B99" s="75"/>
      <c r="C99" s="67" t="s">
        <v>51</v>
      </c>
      <c r="D99" s="68">
        <v>2288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2212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2336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2268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2144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1980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1848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1784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1672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1720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1828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1744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1524</v>
      </c>
      <c r="E111" s="6">
        <v>0</v>
      </c>
    </row>
    <row r="112" spans="1:6" x14ac:dyDescent="0.25">
      <c r="B112" s="77" t="s">
        <v>64</v>
      </c>
      <c r="D112" s="78">
        <f>SUM(D88:D111)</f>
        <v>41980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150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136.80000000000001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130.4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132.80000000000001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128.4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194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250.8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251.2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247.2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266.39999999999998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294.39999999999998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253.6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240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242.4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215.2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232.4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215.6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210.8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209.6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185.2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197.6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191.6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189.2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164</v>
      </c>
      <c r="E138" s="6">
        <v>0</v>
      </c>
    </row>
    <row r="139" spans="1:6" x14ac:dyDescent="0.25">
      <c r="B139" s="77" t="s">
        <v>64</v>
      </c>
      <c r="D139" s="78">
        <f>SUM(D115:D138)</f>
        <v>4929.6000000000004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61.75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56.5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52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56.5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56.5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55.5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59.5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87.5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194.5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188.25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199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210.5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221.25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186.75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205.75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202.75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150.75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117.75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78.25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79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83.75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76.75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73.75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70</v>
      </c>
      <c r="E165" s="6">
        <v>0</v>
      </c>
    </row>
    <row r="166" spans="1:6" x14ac:dyDescent="0.25">
      <c r="B166" s="77" t="s">
        <v>64</v>
      </c>
      <c r="D166" s="78">
        <f>SUM(D142:D165)</f>
        <v>2824.5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406.5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319.5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294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292.5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307.5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364.5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481.5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658.5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697.5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760.5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762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754.5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720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738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715.5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666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691.5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673.5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676.5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627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658.5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681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630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523.5</v>
      </c>
      <c r="E192" s="6">
        <v>0</v>
      </c>
    </row>
    <row r="193" spans="1:6" x14ac:dyDescent="0.25">
      <c r="B193" s="77" t="s">
        <v>64</v>
      </c>
      <c r="D193" s="78">
        <f>SUM(D169:D192)</f>
        <v>14100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552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489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444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342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288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327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498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717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996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1050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960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912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888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1017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975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891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756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690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657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627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621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711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702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636</v>
      </c>
      <c r="E219" s="6">
        <v>0</v>
      </c>
    </row>
    <row r="220" spans="1:6" x14ac:dyDescent="0.25">
      <c r="B220" s="77" t="s">
        <v>64</v>
      </c>
      <c r="D220" s="78">
        <f>SUM(D196:D219)</f>
        <v>16746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249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195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183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171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183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207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303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435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435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384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369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366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387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387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354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336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354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405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474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471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510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516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492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378</v>
      </c>
      <c r="E246" s="6">
        <v>0</v>
      </c>
    </row>
    <row r="247" spans="1:6" x14ac:dyDescent="0.25">
      <c r="B247" s="77" t="s">
        <v>64</v>
      </c>
      <c r="D247" s="78">
        <f>SUM(D223:D246)</f>
        <v>8544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56.8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56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54.4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53.6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53.6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56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59.2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60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79.2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74.400000000000006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77.599999999999994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74.400000000000006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58.4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60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57.6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57.6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56.8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59.2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60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64.8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74.400000000000006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76.8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75.2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69.599999999999994</v>
      </c>
      <c r="E273" s="6">
        <v>0</v>
      </c>
    </row>
    <row r="274" spans="1:6" x14ac:dyDescent="0.25">
      <c r="B274" s="77" t="s">
        <v>64</v>
      </c>
      <c r="D274" s="78">
        <f>SUM(D250:D273)</f>
        <v>1525.6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0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0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0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0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0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0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0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0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0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0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0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0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0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0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0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0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0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0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0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0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0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0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0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0</v>
      </c>
      <c r="E300" s="6">
        <v>0</v>
      </c>
    </row>
    <row r="301" spans="1:6" x14ac:dyDescent="0.25">
      <c r="B301" s="77" t="s">
        <v>64</v>
      </c>
      <c r="D301" s="78">
        <f>SUM(D277:D300)</f>
        <v>0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165.6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139.19999999999999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133.19999999999999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135.6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165.6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207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231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235.2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251.4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310.8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339.6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275.39999999999998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210.6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199.2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221.4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114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69.599999999999994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53.4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58.8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60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62.4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69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68.400000000000006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63.6</v>
      </c>
      <c r="E327" s="6">
        <v>0</v>
      </c>
    </row>
    <row r="328" spans="1:6" x14ac:dyDescent="0.25">
      <c r="B328" s="77" t="s">
        <v>64</v>
      </c>
      <c r="D328" s="78">
        <f>SUM(D304:D327)</f>
        <v>3840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93.6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80.400000000000006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79.8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75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73.8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79.2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100.2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138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156.6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166.8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159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147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124.8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142.19999999999999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142.80000000000001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138.6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151.80000000000001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142.80000000000001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142.80000000000001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139.80000000000001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141.6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148.19999999999999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131.4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112.2</v>
      </c>
      <c r="E381" s="6">
        <v>0</v>
      </c>
    </row>
    <row r="382" spans="1:6" x14ac:dyDescent="0.25">
      <c r="B382" s="77" t="s">
        <v>64</v>
      </c>
      <c r="D382" s="78">
        <f>SUM(D358:D381)</f>
        <v>3008.4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169.2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144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130.80000000000001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129.6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129.6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134.4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163.19999999999999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201.6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204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222.6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215.4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216.6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216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196.8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198.6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202.2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199.8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212.4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235.8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249.6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246.6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253.2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238.2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208.2</v>
      </c>
      <c r="E408" s="6">
        <v>0</v>
      </c>
    </row>
    <row r="409" spans="1:6" x14ac:dyDescent="0.25">
      <c r="B409" s="77" t="s">
        <v>64</v>
      </c>
      <c r="D409" s="78">
        <f>SUM(D385:D408)</f>
        <v>4718.3999999999996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14.6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13.8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13.6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13.2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12.8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12.6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12.8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14.8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16.2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15.4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17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15.6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15.2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15.4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14.4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14.2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14.2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15.6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17.2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16.399999999999999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16.399999999999999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17.8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17.399999999999999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16.8</v>
      </c>
      <c r="E489" s="6">
        <v>0</v>
      </c>
    </row>
    <row r="490" spans="1:6" x14ac:dyDescent="0.25">
      <c r="B490" s="77" t="s">
        <v>64</v>
      </c>
      <c r="D490" s="78">
        <f>SUM(D466:D489)</f>
        <v>363.39999999999992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42172</v>
      </c>
      <c r="C493" s="65" t="s">
        <v>40</v>
      </c>
      <c r="D493" s="66">
        <v>87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77.25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74.25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71.625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69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70.125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75.375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94.875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110.25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116.25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115.875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114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116.625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111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98.625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115.125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113.625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128.625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120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111.75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108.375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110.25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108.375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97.875</v>
      </c>
      <c r="E516" s="6">
        <v>0</v>
      </c>
    </row>
    <row r="517" spans="1:6" x14ac:dyDescent="0.25">
      <c r="B517" s="77" t="s">
        <v>64</v>
      </c>
      <c r="D517" s="78">
        <f>SUM(D493:D516)</f>
        <v>2416.125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42172</v>
      </c>
      <c r="C520" s="65" t="s">
        <v>40</v>
      </c>
      <c r="D520" s="66">
        <v>0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0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0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0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0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0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0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0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0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0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0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0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0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0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0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0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0</v>
      </c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42172</v>
      </c>
      <c r="C547" s="65" t="s">
        <v>40</v>
      </c>
      <c r="D547" s="66">
        <v>7939.8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7748.4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7207.2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8844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10144.200000000001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10315.799999999999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9504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9913.2000000000007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10243.200000000001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9847.2000000000007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8250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7999.2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7675.8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8698.7999999999993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8382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9187.2000000000007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8256.6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8071.8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9022.2000000000007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9167.4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8929.7999999999993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8804.4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9933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9114.6</v>
      </c>
      <c r="E570" s="6">
        <v>0</v>
      </c>
    </row>
    <row r="571" spans="1:6" x14ac:dyDescent="0.25">
      <c r="B571" s="77" t="s">
        <v>64</v>
      </c>
      <c r="D571" s="78">
        <f>SUM(D547:D570)</f>
        <v>213199.8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42172</v>
      </c>
      <c r="C574" s="65" t="s">
        <v>40</v>
      </c>
      <c r="D574" s="66">
        <v>752.4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633.6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607.20000000000005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580.79999999999995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620.4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699.6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858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1056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1095.5999999999999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1135.2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1135.2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1069.2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1016.4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976.8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950.4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844.8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818.4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884.4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976.8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976.8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1029.5999999999999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1042.8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1016.4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831.6</v>
      </c>
      <c r="E597" s="6">
        <v>0</v>
      </c>
    </row>
    <row r="598" spans="1:6" x14ac:dyDescent="0.25">
      <c r="B598" s="77" t="s">
        <v>64</v>
      </c>
      <c r="D598" s="78">
        <f>SUM(D574:D597)</f>
        <v>21608.399999999994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42172</v>
      </c>
      <c r="C601" s="65" t="s">
        <v>40</v>
      </c>
      <c r="D601" s="66">
        <v>1689.6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1452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1320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1214.4000000000001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1174.8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1359.6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1768.8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2310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2917.2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3062.4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2970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2890.8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3603.6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3801.6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3709.2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3379.2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2481.6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3102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3102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3049.2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2930.4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2376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2310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2046</v>
      </c>
      <c r="E624" s="6">
        <v>0</v>
      </c>
    </row>
    <row r="625" spans="1:6" x14ac:dyDescent="0.25">
      <c r="B625" s="77" t="s">
        <v>64</v>
      </c>
      <c r="D625" s="78">
        <f>SUM(D601:D624)</f>
        <v>60020.399999999987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42172</v>
      </c>
      <c r="C628" s="65" t="s">
        <v>40</v>
      </c>
      <c r="D628" s="66">
        <v>0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0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0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0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0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0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0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0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0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0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0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0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0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0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0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0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0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0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0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0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0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0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0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0</v>
      </c>
      <c r="E651" s="6">
        <v>0</v>
      </c>
    </row>
    <row r="652" spans="1:6" x14ac:dyDescent="0.25">
      <c r="B652" s="77" t="s">
        <v>64</v>
      </c>
      <c r="D652" s="78">
        <f>SUM(D628:D651)</f>
        <v>0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42172</v>
      </c>
      <c r="C655" s="65" t="s">
        <v>40</v>
      </c>
      <c r="D655" s="66">
        <v>10500.6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10005.6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9312.6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10817.4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12078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12507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12302.4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13516.8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14658.6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14447.4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12658.8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12302.4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12619.2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13906.2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13417.8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13800.6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11972.4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12388.2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13477.2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13523.4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13213.2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12546.6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13510.2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12236.4</v>
      </c>
      <c r="E678" s="6">
        <v>0</v>
      </c>
    </row>
    <row r="679" spans="1:6" x14ac:dyDescent="0.25">
      <c r="B679" s="77" t="s">
        <v>64</v>
      </c>
      <c r="D679" s="78">
        <f>SUM(D655:D678)</f>
        <v>301719.00000000006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42172</v>
      </c>
      <c r="C682" s="65" t="s">
        <v>40</v>
      </c>
      <c r="D682" s="66">
        <v>7200.6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7121.4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6619.8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8269.7999999999993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9537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9636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8652.6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8870.4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9147.6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8725.2000000000007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7121.4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6936.6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6672.6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7728.6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7438.2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8342.4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7458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7187.4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8058.6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8197.2000000000007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7913.4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7755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8943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8276.4</v>
      </c>
      <c r="E705" s="6">
        <v>0</v>
      </c>
    </row>
    <row r="706" spans="1:6" x14ac:dyDescent="0.25">
      <c r="B706" s="77" t="s">
        <v>64</v>
      </c>
      <c r="D706" s="78">
        <f>SUM(D682:D705)</f>
        <v>191809.2</v>
      </c>
      <c r="E706" s="79">
        <f>SUM(E682:E705)</f>
        <v>0</v>
      </c>
      <c r="F706" s="78"/>
    </row>
    <row r="707" spans="1:6" ht="16.5" thickBot="1" x14ac:dyDescent="0.3"/>
    <row r="708" spans="1:6" s="8" customFormat="1" ht="34.5" customHeight="1" thickBot="1" x14ac:dyDescent="0.25">
      <c r="A708" s="15" t="s">
        <v>25</v>
      </c>
      <c r="B708" s="16" t="s">
        <v>26</v>
      </c>
      <c r="C708" s="17" t="s">
        <v>27</v>
      </c>
      <c r="D708" s="19" t="s">
        <v>34</v>
      </c>
      <c r="E708" s="45" t="s">
        <v>29</v>
      </c>
      <c r="F708" s="19" t="s">
        <v>30</v>
      </c>
    </row>
    <row r="709" spans="1:6" x14ac:dyDescent="0.25">
      <c r="A709" s="71" t="s">
        <v>90</v>
      </c>
      <c r="B709" s="74">
        <v>42172</v>
      </c>
      <c r="C709" s="65" t="s">
        <v>40</v>
      </c>
      <c r="D709" s="66">
        <v>0</v>
      </c>
      <c r="E709" s="6">
        <v>0</v>
      </c>
    </row>
    <row r="710" spans="1:6" x14ac:dyDescent="0.25">
      <c r="A710" s="72"/>
      <c r="B710" s="75"/>
      <c r="C710" s="67" t="s">
        <v>41</v>
      </c>
      <c r="D710" s="68">
        <v>0</v>
      </c>
      <c r="E710" s="6">
        <v>0</v>
      </c>
    </row>
    <row r="711" spans="1:6" x14ac:dyDescent="0.25">
      <c r="A711" s="72"/>
      <c r="B711" s="75"/>
      <c r="C711" s="67" t="s">
        <v>42</v>
      </c>
      <c r="D711" s="68">
        <v>0</v>
      </c>
      <c r="E711" s="6">
        <v>0</v>
      </c>
    </row>
    <row r="712" spans="1:6" x14ac:dyDescent="0.25">
      <c r="A712" s="72"/>
      <c r="B712" s="75"/>
      <c r="C712" s="67" t="s">
        <v>43</v>
      </c>
      <c r="D712" s="68">
        <v>0</v>
      </c>
      <c r="E712" s="6">
        <v>0</v>
      </c>
    </row>
    <row r="713" spans="1:6" x14ac:dyDescent="0.25">
      <c r="A713" s="72"/>
      <c r="B713" s="75"/>
      <c r="C713" s="67" t="s">
        <v>44</v>
      </c>
      <c r="D713" s="68">
        <v>0</v>
      </c>
      <c r="E713" s="6">
        <v>0</v>
      </c>
    </row>
    <row r="714" spans="1:6" x14ac:dyDescent="0.25">
      <c r="A714" s="72"/>
      <c r="B714" s="75"/>
      <c r="C714" s="67" t="s">
        <v>45</v>
      </c>
      <c r="D714" s="68">
        <v>0</v>
      </c>
      <c r="E714" s="6">
        <v>0</v>
      </c>
    </row>
    <row r="715" spans="1:6" x14ac:dyDescent="0.25">
      <c r="A715" s="72"/>
      <c r="B715" s="75"/>
      <c r="C715" s="67" t="s">
        <v>46</v>
      </c>
      <c r="D715" s="68">
        <v>0</v>
      </c>
      <c r="E715" s="6">
        <v>0</v>
      </c>
    </row>
    <row r="716" spans="1:6" x14ac:dyDescent="0.25">
      <c r="A716" s="72"/>
      <c r="B716" s="75"/>
      <c r="C716" s="67" t="s">
        <v>47</v>
      </c>
      <c r="D716" s="68">
        <v>0</v>
      </c>
      <c r="E716" s="6">
        <v>0</v>
      </c>
    </row>
    <row r="717" spans="1:6" x14ac:dyDescent="0.25">
      <c r="A717" s="72"/>
      <c r="B717" s="75"/>
      <c r="C717" s="67" t="s">
        <v>48</v>
      </c>
      <c r="D717" s="68">
        <v>0</v>
      </c>
      <c r="E717" s="6">
        <v>0</v>
      </c>
    </row>
    <row r="718" spans="1:6" x14ac:dyDescent="0.25">
      <c r="A718" s="72"/>
      <c r="B718" s="75"/>
      <c r="C718" s="67" t="s">
        <v>49</v>
      </c>
      <c r="D718" s="68">
        <v>0</v>
      </c>
      <c r="E718" s="6">
        <v>0</v>
      </c>
    </row>
    <row r="719" spans="1:6" x14ac:dyDescent="0.25">
      <c r="A719" s="72"/>
      <c r="B719" s="75"/>
      <c r="C719" s="67" t="s">
        <v>50</v>
      </c>
      <c r="D719" s="68">
        <v>0</v>
      </c>
      <c r="E719" s="6">
        <v>0</v>
      </c>
    </row>
    <row r="720" spans="1:6" x14ac:dyDescent="0.25">
      <c r="A720" s="72"/>
      <c r="B720" s="75"/>
      <c r="C720" s="67" t="s">
        <v>51</v>
      </c>
      <c r="D720" s="68">
        <v>0</v>
      </c>
      <c r="E720" s="6">
        <v>0</v>
      </c>
    </row>
    <row r="721" spans="1:6" x14ac:dyDescent="0.25">
      <c r="A721" s="72"/>
      <c r="B721" s="75"/>
      <c r="C721" s="67" t="s">
        <v>52</v>
      </c>
      <c r="D721" s="68">
        <v>0</v>
      </c>
      <c r="E721" s="6">
        <v>0</v>
      </c>
    </row>
    <row r="722" spans="1:6" x14ac:dyDescent="0.25">
      <c r="A722" s="72"/>
      <c r="B722" s="75"/>
      <c r="C722" s="67" t="s">
        <v>53</v>
      </c>
      <c r="D722" s="68">
        <v>0</v>
      </c>
      <c r="E722" s="6">
        <v>0</v>
      </c>
    </row>
    <row r="723" spans="1:6" x14ac:dyDescent="0.25">
      <c r="A723" s="72"/>
      <c r="B723" s="75"/>
      <c r="C723" s="67" t="s">
        <v>54</v>
      </c>
      <c r="D723" s="68">
        <v>0</v>
      </c>
      <c r="E723" s="6">
        <v>0</v>
      </c>
    </row>
    <row r="724" spans="1:6" x14ac:dyDescent="0.25">
      <c r="A724" s="72"/>
      <c r="B724" s="75"/>
      <c r="C724" s="67" t="s">
        <v>55</v>
      </c>
      <c r="D724" s="68">
        <v>0</v>
      </c>
      <c r="E724" s="6">
        <v>0</v>
      </c>
    </row>
    <row r="725" spans="1:6" x14ac:dyDescent="0.25">
      <c r="A725" s="72"/>
      <c r="B725" s="75"/>
      <c r="C725" s="67" t="s">
        <v>56</v>
      </c>
      <c r="D725" s="68">
        <v>0</v>
      </c>
      <c r="E725" s="6">
        <v>0</v>
      </c>
    </row>
    <row r="726" spans="1:6" x14ac:dyDescent="0.25">
      <c r="A726" s="72"/>
      <c r="B726" s="75"/>
      <c r="C726" s="67" t="s">
        <v>57</v>
      </c>
      <c r="D726" s="68">
        <v>0</v>
      </c>
      <c r="E726" s="6">
        <v>0</v>
      </c>
    </row>
    <row r="727" spans="1:6" x14ac:dyDescent="0.25">
      <c r="A727" s="72"/>
      <c r="B727" s="75"/>
      <c r="C727" s="67" t="s">
        <v>58</v>
      </c>
      <c r="D727" s="68">
        <v>0</v>
      </c>
      <c r="E727" s="6">
        <v>0</v>
      </c>
    </row>
    <row r="728" spans="1:6" x14ac:dyDescent="0.25">
      <c r="A728" s="72"/>
      <c r="B728" s="75"/>
      <c r="C728" s="67" t="s">
        <v>59</v>
      </c>
      <c r="D728" s="68">
        <v>0</v>
      </c>
      <c r="E728" s="6">
        <v>0</v>
      </c>
    </row>
    <row r="729" spans="1:6" x14ac:dyDescent="0.25">
      <c r="A729" s="72"/>
      <c r="B729" s="75"/>
      <c r="C729" s="67" t="s">
        <v>60</v>
      </c>
      <c r="D729" s="68">
        <v>0</v>
      </c>
      <c r="E729" s="6">
        <v>0</v>
      </c>
    </row>
    <row r="730" spans="1:6" x14ac:dyDescent="0.25">
      <c r="A730" s="72"/>
      <c r="B730" s="75"/>
      <c r="C730" s="67" t="s">
        <v>61</v>
      </c>
      <c r="D730" s="68">
        <v>0</v>
      </c>
      <c r="E730" s="6">
        <v>0</v>
      </c>
    </row>
    <row r="731" spans="1:6" x14ac:dyDescent="0.25">
      <c r="A731" s="72"/>
      <c r="B731" s="75"/>
      <c r="C731" s="67" t="s">
        <v>62</v>
      </c>
      <c r="D731" s="68">
        <v>0</v>
      </c>
      <c r="E731" s="6">
        <v>0</v>
      </c>
    </row>
    <row r="732" spans="1:6" ht="16.5" thickBot="1" x14ac:dyDescent="0.3">
      <c r="A732" s="73"/>
      <c r="B732" s="76"/>
      <c r="C732" s="69" t="s">
        <v>63</v>
      </c>
      <c r="D732" s="70">
        <v>0</v>
      </c>
      <c r="E732" s="6">
        <v>0</v>
      </c>
    </row>
    <row r="733" spans="1:6" x14ac:dyDescent="0.25">
      <c r="B733" s="77" t="s">
        <v>64</v>
      </c>
      <c r="D733" s="78">
        <f>SUM(D709:D732)</f>
        <v>0</v>
      </c>
      <c r="E733" s="79">
        <f>SUM(E709:E732)</f>
        <v>0</v>
      </c>
      <c r="F733" s="78"/>
    </row>
    <row r="734" spans="1:6" ht="16.5" thickBot="1" x14ac:dyDescent="0.3"/>
    <row r="735" spans="1:6" s="8" customFormat="1" ht="34.5" customHeight="1" thickBot="1" x14ac:dyDescent="0.25">
      <c r="A735" s="15" t="s">
        <v>25</v>
      </c>
      <c r="B735" s="16" t="s">
        <v>26</v>
      </c>
      <c r="C735" s="17" t="s">
        <v>27</v>
      </c>
      <c r="D735" s="19" t="s">
        <v>34</v>
      </c>
      <c r="E735" s="45" t="s">
        <v>29</v>
      </c>
      <c r="F735" s="19" t="s">
        <v>30</v>
      </c>
    </row>
    <row r="736" spans="1:6" x14ac:dyDescent="0.25">
      <c r="A736" s="71" t="s">
        <v>91</v>
      </c>
      <c r="B736" s="74">
        <v>42172</v>
      </c>
      <c r="C736" s="65" t="s">
        <v>40</v>
      </c>
      <c r="D736" s="66">
        <v>884.4</v>
      </c>
      <c r="E736" s="6">
        <v>0</v>
      </c>
    </row>
    <row r="737" spans="1:5" x14ac:dyDescent="0.25">
      <c r="A737" s="72"/>
      <c r="B737" s="75"/>
      <c r="C737" s="67" t="s">
        <v>41</v>
      </c>
      <c r="D737" s="68">
        <v>805.2</v>
      </c>
      <c r="E737" s="6">
        <v>0</v>
      </c>
    </row>
    <row r="738" spans="1:5" x14ac:dyDescent="0.25">
      <c r="A738" s="72"/>
      <c r="B738" s="75"/>
      <c r="C738" s="67" t="s">
        <v>42</v>
      </c>
      <c r="D738" s="68">
        <v>798.6</v>
      </c>
      <c r="E738" s="6">
        <v>0</v>
      </c>
    </row>
    <row r="739" spans="1:5" x14ac:dyDescent="0.25">
      <c r="A739" s="72"/>
      <c r="B739" s="75"/>
      <c r="C739" s="67" t="s">
        <v>43</v>
      </c>
      <c r="D739" s="68">
        <v>759</v>
      </c>
      <c r="E739" s="6">
        <v>0</v>
      </c>
    </row>
    <row r="740" spans="1:5" x14ac:dyDescent="0.25">
      <c r="A740" s="72"/>
      <c r="B740" s="75"/>
      <c r="C740" s="67" t="s">
        <v>44</v>
      </c>
      <c r="D740" s="68">
        <v>759</v>
      </c>
      <c r="E740" s="6">
        <v>0</v>
      </c>
    </row>
    <row r="741" spans="1:5" x14ac:dyDescent="0.25">
      <c r="A741" s="72"/>
      <c r="B741" s="75"/>
      <c r="C741" s="67" t="s">
        <v>45</v>
      </c>
      <c r="D741" s="68">
        <v>851.4</v>
      </c>
      <c r="E741" s="6">
        <v>0</v>
      </c>
    </row>
    <row r="742" spans="1:5" x14ac:dyDescent="0.25">
      <c r="A742" s="72"/>
      <c r="B742" s="75"/>
      <c r="C742" s="67" t="s">
        <v>46</v>
      </c>
      <c r="D742" s="68">
        <v>1042.8</v>
      </c>
      <c r="E742" s="6">
        <v>0</v>
      </c>
    </row>
    <row r="743" spans="1:5" x14ac:dyDescent="0.25">
      <c r="A743" s="72"/>
      <c r="B743" s="75"/>
      <c r="C743" s="67" t="s">
        <v>47</v>
      </c>
      <c r="D743" s="68">
        <v>1300.2</v>
      </c>
      <c r="E743" s="6">
        <v>0</v>
      </c>
    </row>
    <row r="744" spans="1:5" x14ac:dyDescent="0.25">
      <c r="A744" s="72"/>
      <c r="B744" s="75"/>
      <c r="C744" s="67" t="s">
        <v>48</v>
      </c>
      <c r="D744" s="68">
        <v>1504.8</v>
      </c>
      <c r="E744" s="6">
        <v>0</v>
      </c>
    </row>
    <row r="745" spans="1:5" x14ac:dyDescent="0.25">
      <c r="A745" s="72"/>
      <c r="B745" s="75"/>
      <c r="C745" s="67" t="s">
        <v>49</v>
      </c>
      <c r="D745" s="68">
        <v>1557.6</v>
      </c>
      <c r="E745" s="6">
        <v>0</v>
      </c>
    </row>
    <row r="746" spans="1:5" x14ac:dyDescent="0.25">
      <c r="A746" s="72"/>
      <c r="B746" s="75"/>
      <c r="C746" s="67" t="s">
        <v>50</v>
      </c>
      <c r="D746" s="68">
        <v>1438.8</v>
      </c>
      <c r="E746" s="6">
        <v>0</v>
      </c>
    </row>
    <row r="747" spans="1:5" x14ac:dyDescent="0.25">
      <c r="A747" s="72"/>
      <c r="B747" s="75"/>
      <c r="C747" s="67" t="s">
        <v>51</v>
      </c>
      <c r="D747" s="68">
        <v>1419</v>
      </c>
      <c r="E747" s="6">
        <v>0</v>
      </c>
    </row>
    <row r="748" spans="1:5" x14ac:dyDescent="0.25">
      <c r="A748" s="72"/>
      <c r="B748" s="75"/>
      <c r="C748" s="67" t="s">
        <v>52</v>
      </c>
      <c r="D748" s="68">
        <v>1359.6</v>
      </c>
      <c r="E748" s="6">
        <v>0</v>
      </c>
    </row>
    <row r="749" spans="1:5" x14ac:dyDescent="0.25">
      <c r="A749" s="72"/>
      <c r="B749" s="75"/>
      <c r="C749" s="67" t="s">
        <v>53</v>
      </c>
      <c r="D749" s="68">
        <v>1405.8</v>
      </c>
      <c r="E749" s="6">
        <v>0</v>
      </c>
    </row>
    <row r="750" spans="1:5" x14ac:dyDescent="0.25">
      <c r="A750" s="72"/>
      <c r="B750" s="75"/>
      <c r="C750" s="67" t="s">
        <v>54</v>
      </c>
      <c r="D750" s="68">
        <v>1353</v>
      </c>
      <c r="E750" s="6">
        <v>0</v>
      </c>
    </row>
    <row r="751" spans="1:5" x14ac:dyDescent="0.25">
      <c r="A751" s="72"/>
      <c r="B751" s="75"/>
      <c r="C751" s="67" t="s">
        <v>55</v>
      </c>
      <c r="D751" s="68">
        <v>1247.4000000000001</v>
      </c>
      <c r="E751" s="6">
        <v>0</v>
      </c>
    </row>
    <row r="752" spans="1:5" x14ac:dyDescent="0.25">
      <c r="A752" s="72"/>
      <c r="B752" s="75"/>
      <c r="C752" s="67" t="s">
        <v>56</v>
      </c>
      <c r="D752" s="68">
        <v>1240.8</v>
      </c>
      <c r="E752" s="6">
        <v>0</v>
      </c>
    </row>
    <row r="753" spans="1:6" x14ac:dyDescent="0.25">
      <c r="A753" s="72"/>
      <c r="B753" s="75"/>
      <c r="C753" s="67" t="s">
        <v>57</v>
      </c>
      <c r="D753" s="68">
        <v>1240.8</v>
      </c>
      <c r="E753" s="6">
        <v>0</v>
      </c>
    </row>
    <row r="754" spans="1:6" x14ac:dyDescent="0.25">
      <c r="A754" s="72"/>
      <c r="B754" s="75"/>
      <c r="C754" s="67" t="s">
        <v>58</v>
      </c>
      <c r="D754" s="68">
        <v>1353</v>
      </c>
      <c r="E754" s="6">
        <v>0</v>
      </c>
    </row>
    <row r="755" spans="1:6" x14ac:dyDescent="0.25">
      <c r="A755" s="72"/>
      <c r="B755" s="75"/>
      <c r="C755" s="67" t="s">
        <v>59</v>
      </c>
      <c r="D755" s="68">
        <v>1333.2</v>
      </c>
      <c r="E755" s="6">
        <v>0</v>
      </c>
    </row>
    <row r="756" spans="1:6" x14ac:dyDescent="0.25">
      <c r="A756" s="72"/>
      <c r="B756" s="75"/>
      <c r="C756" s="67" t="s">
        <v>60</v>
      </c>
      <c r="D756" s="68">
        <v>1366.2</v>
      </c>
      <c r="E756" s="6">
        <v>0</v>
      </c>
    </row>
    <row r="757" spans="1:6" x14ac:dyDescent="0.25">
      <c r="A757" s="72"/>
      <c r="B757" s="75"/>
      <c r="C757" s="67" t="s">
        <v>61</v>
      </c>
      <c r="D757" s="68">
        <v>1372.8</v>
      </c>
      <c r="E757" s="6">
        <v>0</v>
      </c>
    </row>
    <row r="758" spans="1:6" x14ac:dyDescent="0.25">
      <c r="A758" s="72"/>
      <c r="B758" s="75"/>
      <c r="C758" s="67" t="s">
        <v>62</v>
      </c>
      <c r="D758" s="68">
        <v>1273.8</v>
      </c>
      <c r="E758" s="6">
        <v>0</v>
      </c>
    </row>
    <row r="759" spans="1:6" ht="16.5" thickBot="1" x14ac:dyDescent="0.3">
      <c r="A759" s="73"/>
      <c r="B759" s="76"/>
      <c r="C759" s="69" t="s">
        <v>63</v>
      </c>
      <c r="D759" s="70">
        <v>1095.5999999999999</v>
      </c>
      <c r="E759" s="6">
        <v>0</v>
      </c>
    </row>
    <row r="760" spans="1:6" x14ac:dyDescent="0.25">
      <c r="B760" s="77" t="s">
        <v>64</v>
      </c>
      <c r="D760" s="78">
        <f>SUM(D736:D759)</f>
        <v>28762.799999999996</v>
      </c>
      <c r="E760" s="79">
        <f>SUM(E736:E759)</f>
        <v>0</v>
      </c>
      <c r="F760" s="78"/>
    </row>
    <row r="761" spans="1:6" ht="16.5" thickBot="1" x14ac:dyDescent="0.3"/>
    <row r="762" spans="1:6" s="8" customFormat="1" ht="34.5" customHeight="1" thickBot="1" x14ac:dyDescent="0.25">
      <c r="A762" s="15" t="s">
        <v>25</v>
      </c>
      <c r="B762" s="16" t="s">
        <v>26</v>
      </c>
      <c r="C762" s="17" t="s">
        <v>27</v>
      </c>
      <c r="D762" s="19" t="s">
        <v>34</v>
      </c>
      <c r="E762" s="45" t="s">
        <v>29</v>
      </c>
      <c r="F762" s="19" t="s">
        <v>30</v>
      </c>
    </row>
    <row r="763" spans="1:6" x14ac:dyDescent="0.25">
      <c r="A763" s="71" t="s">
        <v>92</v>
      </c>
      <c r="B763" s="74">
        <v>42172</v>
      </c>
      <c r="C763" s="65" t="s">
        <v>40</v>
      </c>
      <c r="D763" s="66">
        <v>0</v>
      </c>
      <c r="E763" s="6">
        <v>0</v>
      </c>
    </row>
    <row r="764" spans="1:6" x14ac:dyDescent="0.25">
      <c r="A764" s="72"/>
      <c r="B764" s="75"/>
      <c r="C764" s="67" t="s">
        <v>41</v>
      </c>
      <c r="D764" s="68">
        <v>0</v>
      </c>
      <c r="E764" s="6">
        <v>0</v>
      </c>
    </row>
    <row r="765" spans="1:6" x14ac:dyDescent="0.25">
      <c r="A765" s="72"/>
      <c r="B765" s="75"/>
      <c r="C765" s="67" t="s">
        <v>42</v>
      </c>
      <c r="D765" s="68">
        <v>0</v>
      </c>
      <c r="E765" s="6">
        <v>0</v>
      </c>
    </row>
    <row r="766" spans="1:6" x14ac:dyDescent="0.25">
      <c r="A766" s="72"/>
      <c r="B766" s="75"/>
      <c r="C766" s="67" t="s">
        <v>43</v>
      </c>
      <c r="D766" s="68">
        <v>0</v>
      </c>
      <c r="E766" s="6">
        <v>0</v>
      </c>
    </row>
    <row r="767" spans="1:6" x14ac:dyDescent="0.25">
      <c r="A767" s="72"/>
      <c r="B767" s="75"/>
      <c r="C767" s="67" t="s">
        <v>44</v>
      </c>
      <c r="D767" s="68">
        <v>0</v>
      </c>
      <c r="E767" s="6">
        <v>0</v>
      </c>
    </row>
    <row r="768" spans="1:6" x14ac:dyDescent="0.25">
      <c r="A768" s="72"/>
      <c r="B768" s="75"/>
      <c r="C768" s="67" t="s">
        <v>45</v>
      </c>
      <c r="D768" s="68">
        <v>0</v>
      </c>
      <c r="E768" s="6">
        <v>0</v>
      </c>
    </row>
    <row r="769" spans="1:5" x14ac:dyDescent="0.25">
      <c r="A769" s="72"/>
      <c r="B769" s="75"/>
      <c r="C769" s="67" t="s">
        <v>46</v>
      </c>
      <c r="D769" s="68">
        <v>0</v>
      </c>
      <c r="E769" s="6">
        <v>0</v>
      </c>
    </row>
    <row r="770" spans="1:5" x14ac:dyDescent="0.25">
      <c r="A770" s="72"/>
      <c r="B770" s="75"/>
      <c r="C770" s="67" t="s">
        <v>47</v>
      </c>
      <c r="D770" s="68">
        <v>0</v>
      </c>
      <c r="E770" s="6">
        <v>0</v>
      </c>
    </row>
    <row r="771" spans="1:5" x14ac:dyDescent="0.25">
      <c r="A771" s="72"/>
      <c r="B771" s="75"/>
      <c r="C771" s="67" t="s">
        <v>48</v>
      </c>
      <c r="D771" s="68">
        <v>0</v>
      </c>
      <c r="E771" s="6">
        <v>0</v>
      </c>
    </row>
    <row r="772" spans="1:5" x14ac:dyDescent="0.25">
      <c r="A772" s="72"/>
      <c r="B772" s="75"/>
      <c r="C772" s="67" t="s">
        <v>49</v>
      </c>
      <c r="D772" s="68">
        <v>0</v>
      </c>
      <c r="E772" s="6">
        <v>0</v>
      </c>
    </row>
    <row r="773" spans="1:5" x14ac:dyDescent="0.25">
      <c r="A773" s="72"/>
      <c r="B773" s="75"/>
      <c r="C773" s="67" t="s">
        <v>50</v>
      </c>
      <c r="D773" s="68">
        <v>0</v>
      </c>
      <c r="E773" s="6">
        <v>0</v>
      </c>
    </row>
    <row r="774" spans="1:5" x14ac:dyDescent="0.25">
      <c r="A774" s="72"/>
      <c r="B774" s="75"/>
      <c r="C774" s="67" t="s">
        <v>51</v>
      </c>
      <c r="D774" s="68">
        <v>0</v>
      </c>
      <c r="E774" s="6">
        <v>0</v>
      </c>
    </row>
    <row r="775" spans="1:5" x14ac:dyDescent="0.25">
      <c r="A775" s="72"/>
      <c r="B775" s="75"/>
      <c r="C775" s="67" t="s">
        <v>52</v>
      </c>
      <c r="D775" s="68">
        <v>0</v>
      </c>
      <c r="E775" s="6">
        <v>0</v>
      </c>
    </row>
    <row r="776" spans="1:5" x14ac:dyDescent="0.25">
      <c r="A776" s="72"/>
      <c r="B776" s="75"/>
      <c r="C776" s="67" t="s">
        <v>53</v>
      </c>
      <c r="D776" s="68">
        <v>0</v>
      </c>
      <c r="E776" s="6">
        <v>0</v>
      </c>
    </row>
    <row r="777" spans="1:5" x14ac:dyDescent="0.25">
      <c r="A777" s="72"/>
      <c r="B777" s="75"/>
      <c r="C777" s="67" t="s">
        <v>54</v>
      </c>
      <c r="D777" s="68">
        <v>0</v>
      </c>
      <c r="E777" s="6">
        <v>0</v>
      </c>
    </row>
    <row r="778" spans="1:5" x14ac:dyDescent="0.25">
      <c r="A778" s="72"/>
      <c r="B778" s="75"/>
      <c r="C778" s="67" t="s">
        <v>55</v>
      </c>
      <c r="D778" s="68">
        <v>0</v>
      </c>
      <c r="E778" s="6">
        <v>0</v>
      </c>
    </row>
    <row r="779" spans="1:5" x14ac:dyDescent="0.25">
      <c r="A779" s="72"/>
      <c r="B779" s="75"/>
      <c r="C779" s="67" t="s">
        <v>56</v>
      </c>
      <c r="D779" s="68">
        <v>0</v>
      </c>
      <c r="E779" s="6">
        <v>0</v>
      </c>
    </row>
    <row r="780" spans="1:5" x14ac:dyDescent="0.25">
      <c r="A780" s="72"/>
      <c r="B780" s="75"/>
      <c r="C780" s="67" t="s">
        <v>57</v>
      </c>
      <c r="D780" s="68">
        <v>0</v>
      </c>
      <c r="E780" s="6">
        <v>0</v>
      </c>
    </row>
    <row r="781" spans="1:5" x14ac:dyDescent="0.25">
      <c r="A781" s="72"/>
      <c r="B781" s="75"/>
      <c r="C781" s="67" t="s">
        <v>58</v>
      </c>
      <c r="D781" s="68">
        <v>0</v>
      </c>
      <c r="E781" s="6">
        <v>0</v>
      </c>
    </row>
    <row r="782" spans="1:5" x14ac:dyDescent="0.25">
      <c r="A782" s="72"/>
      <c r="B782" s="75"/>
      <c r="C782" s="67" t="s">
        <v>59</v>
      </c>
      <c r="D782" s="68">
        <v>0</v>
      </c>
      <c r="E782" s="6">
        <v>0</v>
      </c>
    </row>
    <row r="783" spans="1:5" x14ac:dyDescent="0.25">
      <c r="A783" s="72"/>
      <c r="B783" s="75"/>
      <c r="C783" s="67" t="s">
        <v>60</v>
      </c>
      <c r="D783" s="68">
        <v>0</v>
      </c>
      <c r="E783" s="6">
        <v>0</v>
      </c>
    </row>
    <row r="784" spans="1:5" x14ac:dyDescent="0.25">
      <c r="A784" s="72"/>
      <c r="B784" s="75"/>
      <c r="C784" s="67" t="s">
        <v>61</v>
      </c>
      <c r="D784" s="68">
        <v>0</v>
      </c>
      <c r="E784" s="6">
        <v>0</v>
      </c>
    </row>
    <row r="785" spans="1:6" x14ac:dyDescent="0.25">
      <c r="A785" s="72"/>
      <c r="B785" s="75"/>
      <c r="C785" s="67" t="s">
        <v>62</v>
      </c>
      <c r="D785" s="68">
        <v>0</v>
      </c>
      <c r="E785" s="6">
        <v>0</v>
      </c>
    </row>
    <row r="786" spans="1:6" ht="16.5" thickBot="1" x14ac:dyDescent="0.3">
      <c r="A786" s="73"/>
      <c r="B786" s="76"/>
      <c r="C786" s="69" t="s">
        <v>63</v>
      </c>
      <c r="D786" s="70">
        <v>0</v>
      </c>
      <c r="E786" s="6">
        <v>0</v>
      </c>
    </row>
    <row r="787" spans="1:6" x14ac:dyDescent="0.25">
      <c r="B787" s="77" t="s">
        <v>64</v>
      </c>
      <c r="D787" s="78">
        <f>SUM(D763:D786)</f>
        <v>0</v>
      </c>
      <c r="E787" s="79">
        <f>SUM(E763:E786)</f>
        <v>0</v>
      </c>
      <c r="F787" s="78"/>
    </row>
    <row r="788" spans="1:6" ht="16.5" thickBot="1" x14ac:dyDescent="0.3"/>
    <row r="789" spans="1:6" s="8" customFormat="1" ht="34.5" customHeight="1" thickBot="1" x14ac:dyDescent="0.25">
      <c r="A789" s="15" t="s">
        <v>25</v>
      </c>
      <c r="B789" s="16" t="s">
        <v>26</v>
      </c>
      <c r="C789" s="17" t="s">
        <v>27</v>
      </c>
      <c r="D789" s="19" t="s">
        <v>34</v>
      </c>
      <c r="E789" s="45" t="s">
        <v>29</v>
      </c>
      <c r="F789" s="19" t="s">
        <v>30</v>
      </c>
    </row>
    <row r="790" spans="1:6" x14ac:dyDescent="0.25">
      <c r="A790" s="71" t="s">
        <v>93</v>
      </c>
      <c r="B790" s="74">
        <v>42172</v>
      </c>
      <c r="C790" s="65" t="s">
        <v>40</v>
      </c>
      <c r="D790" s="66">
        <v>0</v>
      </c>
      <c r="E790" s="6">
        <v>0</v>
      </c>
    </row>
    <row r="791" spans="1:6" x14ac:dyDescent="0.25">
      <c r="A791" s="72"/>
      <c r="B791" s="75"/>
      <c r="C791" s="67" t="s">
        <v>41</v>
      </c>
      <c r="D791" s="68">
        <v>0</v>
      </c>
      <c r="E791" s="6">
        <v>0</v>
      </c>
    </row>
    <row r="792" spans="1:6" x14ac:dyDescent="0.25">
      <c r="A792" s="72"/>
      <c r="B792" s="75"/>
      <c r="C792" s="67" t="s">
        <v>42</v>
      </c>
      <c r="D792" s="68">
        <v>0</v>
      </c>
      <c r="E792" s="6">
        <v>0</v>
      </c>
    </row>
    <row r="793" spans="1:6" x14ac:dyDescent="0.25">
      <c r="A793" s="72"/>
      <c r="B793" s="75"/>
      <c r="C793" s="67" t="s">
        <v>43</v>
      </c>
      <c r="D793" s="68">
        <v>0</v>
      </c>
      <c r="E793" s="6">
        <v>0</v>
      </c>
    </row>
    <row r="794" spans="1:6" x14ac:dyDescent="0.25">
      <c r="A794" s="72"/>
      <c r="B794" s="75"/>
      <c r="C794" s="67" t="s">
        <v>44</v>
      </c>
      <c r="D794" s="68">
        <v>0</v>
      </c>
      <c r="E794" s="6">
        <v>0</v>
      </c>
    </row>
    <row r="795" spans="1:6" x14ac:dyDescent="0.25">
      <c r="A795" s="72"/>
      <c r="B795" s="75"/>
      <c r="C795" s="67" t="s">
        <v>45</v>
      </c>
      <c r="D795" s="68">
        <v>0</v>
      </c>
      <c r="E795" s="6">
        <v>0</v>
      </c>
    </row>
    <row r="796" spans="1:6" x14ac:dyDescent="0.25">
      <c r="A796" s="72"/>
      <c r="B796" s="75"/>
      <c r="C796" s="67" t="s">
        <v>46</v>
      </c>
      <c r="D796" s="68">
        <v>0</v>
      </c>
      <c r="E796" s="6">
        <v>0</v>
      </c>
    </row>
    <row r="797" spans="1:6" x14ac:dyDescent="0.25">
      <c r="A797" s="72"/>
      <c r="B797" s="75"/>
      <c r="C797" s="67" t="s">
        <v>47</v>
      </c>
      <c r="D797" s="68">
        <v>0</v>
      </c>
      <c r="E797" s="6">
        <v>0</v>
      </c>
    </row>
    <row r="798" spans="1:6" x14ac:dyDescent="0.25">
      <c r="A798" s="72"/>
      <c r="B798" s="75"/>
      <c r="C798" s="67" t="s">
        <v>48</v>
      </c>
      <c r="D798" s="68">
        <v>0</v>
      </c>
      <c r="E798" s="6">
        <v>0</v>
      </c>
    </row>
    <row r="799" spans="1:6" x14ac:dyDescent="0.25">
      <c r="A799" s="72"/>
      <c r="B799" s="75"/>
      <c r="C799" s="67" t="s">
        <v>49</v>
      </c>
      <c r="D799" s="68">
        <v>0</v>
      </c>
      <c r="E799" s="6">
        <v>0</v>
      </c>
    </row>
    <row r="800" spans="1:6" x14ac:dyDescent="0.25">
      <c r="A800" s="72"/>
      <c r="B800" s="75"/>
      <c r="C800" s="67" t="s">
        <v>50</v>
      </c>
      <c r="D800" s="68">
        <v>0</v>
      </c>
      <c r="E800" s="6">
        <v>0</v>
      </c>
    </row>
    <row r="801" spans="1:6" x14ac:dyDescent="0.25">
      <c r="A801" s="72"/>
      <c r="B801" s="75"/>
      <c r="C801" s="67" t="s">
        <v>51</v>
      </c>
      <c r="D801" s="68">
        <v>0</v>
      </c>
      <c r="E801" s="6">
        <v>0</v>
      </c>
    </row>
    <row r="802" spans="1:6" x14ac:dyDescent="0.25">
      <c r="A802" s="72"/>
      <c r="B802" s="75"/>
      <c r="C802" s="67" t="s">
        <v>52</v>
      </c>
      <c r="D802" s="68">
        <v>0</v>
      </c>
      <c r="E802" s="6">
        <v>0</v>
      </c>
    </row>
    <row r="803" spans="1:6" x14ac:dyDescent="0.25">
      <c r="A803" s="72"/>
      <c r="B803" s="75"/>
      <c r="C803" s="67" t="s">
        <v>53</v>
      </c>
      <c r="D803" s="68">
        <v>0</v>
      </c>
      <c r="E803" s="6">
        <v>0</v>
      </c>
    </row>
    <row r="804" spans="1:6" x14ac:dyDescent="0.25">
      <c r="A804" s="72"/>
      <c r="B804" s="75"/>
      <c r="C804" s="67" t="s">
        <v>54</v>
      </c>
      <c r="D804" s="68">
        <v>0</v>
      </c>
      <c r="E804" s="6">
        <v>0</v>
      </c>
    </row>
    <row r="805" spans="1:6" x14ac:dyDescent="0.25">
      <c r="A805" s="72"/>
      <c r="B805" s="75"/>
      <c r="C805" s="67" t="s">
        <v>55</v>
      </c>
      <c r="D805" s="68">
        <v>0</v>
      </c>
      <c r="E805" s="6">
        <v>0</v>
      </c>
    </row>
    <row r="806" spans="1:6" x14ac:dyDescent="0.25">
      <c r="A806" s="72"/>
      <c r="B806" s="75"/>
      <c r="C806" s="67" t="s">
        <v>56</v>
      </c>
      <c r="D806" s="68">
        <v>0</v>
      </c>
      <c r="E806" s="6">
        <v>0</v>
      </c>
    </row>
    <row r="807" spans="1:6" x14ac:dyDescent="0.25">
      <c r="A807" s="72"/>
      <c r="B807" s="75"/>
      <c r="C807" s="67" t="s">
        <v>57</v>
      </c>
      <c r="D807" s="68">
        <v>0</v>
      </c>
      <c r="E807" s="6">
        <v>0</v>
      </c>
    </row>
    <row r="808" spans="1:6" x14ac:dyDescent="0.25">
      <c r="A808" s="72"/>
      <c r="B808" s="75"/>
      <c r="C808" s="67" t="s">
        <v>58</v>
      </c>
      <c r="D808" s="68">
        <v>0</v>
      </c>
      <c r="E808" s="6">
        <v>0</v>
      </c>
    </row>
    <row r="809" spans="1:6" x14ac:dyDescent="0.25">
      <c r="A809" s="72"/>
      <c r="B809" s="75"/>
      <c r="C809" s="67" t="s">
        <v>59</v>
      </c>
      <c r="D809" s="68">
        <v>0</v>
      </c>
      <c r="E809" s="6">
        <v>0</v>
      </c>
    </row>
    <row r="810" spans="1:6" x14ac:dyDescent="0.25">
      <c r="A810" s="72"/>
      <c r="B810" s="75"/>
      <c r="C810" s="67" t="s">
        <v>60</v>
      </c>
      <c r="D810" s="68">
        <v>0</v>
      </c>
      <c r="E810" s="6">
        <v>0</v>
      </c>
    </row>
    <row r="811" spans="1:6" x14ac:dyDescent="0.25">
      <c r="A811" s="72"/>
      <c r="B811" s="75"/>
      <c r="C811" s="67" t="s">
        <v>61</v>
      </c>
      <c r="D811" s="68">
        <v>0</v>
      </c>
      <c r="E811" s="6">
        <v>0</v>
      </c>
    </row>
    <row r="812" spans="1:6" x14ac:dyDescent="0.25">
      <c r="A812" s="72"/>
      <c r="B812" s="75"/>
      <c r="C812" s="67" t="s">
        <v>62</v>
      </c>
      <c r="D812" s="68">
        <v>0</v>
      </c>
      <c r="E812" s="6">
        <v>0</v>
      </c>
    </row>
    <row r="813" spans="1:6" ht="16.5" thickBot="1" x14ac:dyDescent="0.3">
      <c r="A813" s="73"/>
      <c r="B813" s="76"/>
      <c r="C813" s="69" t="s">
        <v>63</v>
      </c>
      <c r="D813" s="70">
        <v>0</v>
      </c>
      <c r="E813" s="6">
        <v>0</v>
      </c>
    </row>
    <row r="814" spans="1:6" x14ac:dyDescent="0.25">
      <c r="B814" s="77" t="s">
        <v>64</v>
      </c>
      <c r="D814" s="78">
        <f>SUM(D790:D813)</f>
        <v>0</v>
      </c>
      <c r="E814" s="79">
        <f>SUM(E790:E813)</f>
        <v>0</v>
      </c>
      <c r="F814" s="78"/>
    </row>
    <row r="815" spans="1:6" ht="16.5" thickBot="1" x14ac:dyDescent="0.3"/>
    <row r="816" spans="1:6" s="8" customFormat="1" ht="34.5" customHeight="1" thickBot="1" x14ac:dyDescent="0.25">
      <c r="A816" s="15" t="s">
        <v>25</v>
      </c>
      <c r="B816" s="16" t="s">
        <v>26</v>
      </c>
      <c r="C816" s="17" t="s">
        <v>27</v>
      </c>
      <c r="D816" s="19" t="s">
        <v>34</v>
      </c>
      <c r="E816" s="45" t="s">
        <v>29</v>
      </c>
      <c r="F816" s="19" t="s">
        <v>30</v>
      </c>
    </row>
    <row r="817" spans="1:5" x14ac:dyDescent="0.25">
      <c r="A817" s="71" t="s">
        <v>94</v>
      </c>
      <c r="B817" s="74">
        <v>42172</v>
      </c>
      <c r="C817" s="65" t="s">
        <v>40</v>
      </c>
      <c r="D817" s="66">
        <v>388.5</v>
      </c>
      <c r="E817" s="6">
        <v>0</v>
      </c>
    </row>
    <row r="818" spans="1:5" x14ac:dyDescent="0.25">
      <c r="A818" s="72"/>
      <c r="B818" s="75"/>
      <c r="C818" s="67" t="s">
        <v>41</v>
      </c>
      <c r="D818" s="68">
        <v>336</v>
      </c>
      <c r="E818" s="6">
        <v>0</v>
      </c>
    </row>
    <row r="819" spans="1:5" x14ac:dyDescent="0.25">
      <c r="A819" s="72"/>
      <c r="B819" s="75"/>
      <c r="C819" s="67" t="s">
        <v>42</v>
      </c>
      <c r="D819" s="68">
        <v>294</v>
      </c>
      <c r="E819" s="6">
        <v>0</v>
      </c>
    </row>
    <row r="820" spans="1:5" x14ac:dyDescent="0.25">
      <c r="A820" s="72"/>
      <c r="B820" s="75"/>
      <c r="C820" s="67" t="s">
        <v>43</v>
      </c>
      <c r="D820" s="68">
        <v>283.5</v>
      </c>
      <c r="E820" s="6">
        <v>0</v>
      </c>
    </row>
    <row r="821" spans="1:5" x14ac:dyDescent="0.25">
      <c r="A821" s="72"/>
      <c r="B821" s="75"/>
      <c r="C821" s="67" t="s">
        <v>44</v>
      </c>
      <c r="D821" s="68">
        <v>283.5</v>
      </c>
      <c r="E821" s="6">
        <v>0</v>
      </c>
    </row>
    <row r="822" spans="1:5" x14ac:dyDescent="0.25">
      <c r="A822" s="72"/>
      <c r="B822" s="75"/>
      <c r="C822" s="67" t="s">
        <v>45</v>
      </c>
      <c r="D822" s="68">
        <v>294</v>
      </c>
      <c r="E822" s="6">
        <v>0</v>
      </c>
    </row>
    <row r="823" spans="1:5" x14ac:dyDescent="0.25">
      <c r="A823" s="72"/>
      <c r="B823" s="75"/>
      <c r="C823" s="67" t="s">
        <v>46</v>
      </c>
      <c r="D823" s="68">
        <v>346.5</v>
      </c>
      <c r="E823" s="6">
        <v>0</v>
      </c>
    </row>
    <row r="824" spans="1:5" x14ac:dyDescent="0.25">
      <c r="A824" s="72"/>
      <c r="B824" s="75"/>
      <c r="C824" s="67" t="s">
        <v>47</v>
      </c>
      <c r="D824" s="68">
        <v>430.5</v>
      </c>
      <c r="E824" s="6">
        <v>0</v>
      </c>
    </row>
    <row r="825" spans="1:5" x14ac:dyDescent="0.25">
      <c r="A825" s="72"/>
      <c r="B825" s="75"/>
      <c r="C825" s="67" t="s">
        <v>48</v>
      </c>
      <c r="D825" s="68">
        <v>588</v>
      </c>
      <c r="E825" s="6">
        <v>0</v>
      </c>
    </row>
    <row r="826" spans="1:5" x14ac:dyDescent="0.25">
      <c r="A826" s="72"/>
      <c r="B826" s="75"/>
      <c r="C826" s="67" t="s">
        <v>49</v>
      </c>
      <c r="D826" s="68">
        <v>577.5</v>
      </c>
      <c r="E826" s="6">
        <v>0</v>
      </c>
    </row>
    <row r="827" spans="1:5" x14ac:dyDescent="0.25">
      <c r="A827" s="72"/>
      <c r="B827" s="75"/>
      <c r="C827" s="67" t="s">
        <v>50</v>
      </c>
      <c r="D827" s="68">
        <v>567</v>
      </c>
      <c r="E827" s="6">
        <v>0</v>
      </c>
    </row>
    <row r="828" spans="1:5" x14ac:dyDescent="0.25">
      <c r="A828" s="72"/>
      <c r="B828" s="75"/>
      <c r="C828" s="67" t="s">
        <v>51</v>
      </c>
      <c r="D828" s="68">
        <v>567</v>
      </c>
      <c r="E828" s="6">
        <v>0</v>
      </c>
    </row>
    <row r="829" spans="1:5" x14ac:dyDescent="0.25">
      <c r="A829" s="72"/>
      <c r="B829" s="75"/>
      <c r="C829" s="67" t="s">
        <v>52</v>
      </c>
      <c r="D829" s="68">
        <v>1375.5</v>
      </c>
      <c r="E829" s="6">
        <v>0</v>
      </c>
    </row>
    <row r="830" spans="1:5" x14ac:dyDescent="0.25">
      <c r="A830" s="72"/>
      <c r="B830" s="75"/>
      <c r="C830" s="67" t="s">
        <v>53</v>
      </c>
      <c r="D830" s="68">
        <v>1449</v>
      </c>
      <c r="E830" s="6">
        <v>0</v>
      </c>
    </row>
    <row r="831" spans="1:5" x14ac:dyDescent="0.25">
      <c r="A831" s="72"/>
      <c r="B831" s="75"/>
      <c r="C831" s="67" t="s">
        <v>54</v>
      </c>
      <c r="D831" s="68">
        <v>1417.5</v>
      </c>
      <c r="E831" s="6">
        <v>0</v>
      </c>
    </row>
    <row r="832" spans="1:5" x14ac:dyDescent="0.25">
      <c r="A832" s="72"/>
      <c r="B832" s="75"/>
      <c r="C832" s="67" t="s">
        <v>55</v>
      </c>
      <c r="D832" s="68">
        <v>1218</v>
      </c>
      <c r="E832" s="6">
        <v>0</v>
      </c>
    </row>
    <row r="833" spans="1:6" x14ac:dyDescent="0.25">
      <c r="A833" s="72"/>
      <c r="B833" s="75"/>
      <c r="C833" s="67" t="s">
        <v>56</v>
      </c>
      <c r="D833" s="68">
        <v>472.5</v>
      </c>
      <c r="E833" s="6">
        <v>0</v>
      </c>
    </row>
    <row r="834" spans="1:6" x14ac:dyDescent="0.25">
      <c r="A834" s="72"/>
      <c r="B834" s="75"/>
      <c r="C834" s="67" t="s">
        <v>57</v>
      </c>
      <c r="D834" s="68">
        <v>1228.5</v>
      </c>
      <c r="E834" s="6">
        <v>0</v>
      </c>
    </row>
    <row r="835" spans="1:6" x14ac:dyDescent="0.25">
      <c r="A835" s="72"/>
      <c r="B835" s="75"/>
      <c r="C835" s="67" t="s">
        <v>58</v>
      </c>
      <c r="D835" s="68">
        <v>1312.5</v>
      </c>
      <c r="E835" s="6">
        <v>0</v>
      </c>
    </row>
    <row r="836" spans="1:6" x14ac:dyDescent="0.25">
      <c r="A836" s="72"/>
      <c r="B836" s="75"/>
      <c r="C836" s="67" t="s">
        <v>59</v>
      </c>
      <c r="D836" s="68">
        <v>1354.5</v>
      </c>
      <c r="E836" s="6">
        <v>0</v>
      </c>
    </row>
    <row r="837" spans="1:6" x14ac:dyDescent="0.25">
      <c r="A837" s="72"/>
      <c r="B837" s="75"/>
      <c r="C837" s="67" t="s">
        <v>60</v>
      </c>
      <c r="D837" s="68">
        <v>1186.5</v>
      </c>
      <c r="E837" s="6">
        <v>0</v>
      </c>
    </row>
    <row r="838" spans="1:6" x14ac:dyDescent="0.25">
      <c r="A838" s="72"/>
      <c r="B838" s="75"/>
      <c r="C838" s="67" t="s">
        <v>61</v>
      </c>
      <c r="D838" s="68">
        <v>535.5</v>
      </c>
      <c r="E838" s="6">
        <v>0</v>
      </c>
    </row>
    <row r="839" spans="1:6" x14ac:dyDescent="0.25">
      <c r="A839" s="72"/>
      <c r="B839" s="75"/>
      <c r="C839" s="67" t="s">
        <v>62</v>
      </c>
      <c r="D839" s="68">
        <v>535.5</v>
      </c>
      <c r="E839" s="6">
        <v>0</v>
      </c>
    </row>
    <row r="840" spans="1:6" ht="16.5" thickBot="1" x14ac:dyDescent="0.3">
      <c r="A840" s="73"/>
      <c r="B840" s="76"/>
      <c r="C840" s="69" t="s">
        <v>63</v>
      </c>
      <c r="D840" s="70">
        <v>493.5</v>
      </c>
      <c r="E840" s="6">
        <v>0</v>
      </c>
    </row>
    <row r="841" spans="1:6" x14ac:dyDescent="0.25">
      <c r="B841" s="77" t="s">
        <v>64</v>
      </c>
      <c r="D841" s="78">
        <f>SUM(D817:D840)</f>
        <v>17535</v>
      </c>
      <c r="E841" s="79">
        <f>SUM(E817:E840)</f>
        <v>0</v>
      </c>
      <c r="F841" s="78"/>
    </row>
    <row r="842" spans="1:6" ht="16.5" thickBot="1" x14ac:dyDescent="0.3"/>
    <row r="843" spans="1:6" s="8" customFormat="1" ht="34.5" customHeight="1" thickBot="1" x14ac:dyDescent="0.25">
      <c r="A843" s="15" t="s">
        <v>25</v>
      </c>
      <c r="B843" s="16" t="s">
        <v>26</v>
      </c>
      <c r="C843" s="17" t="s">
        <v>27</v>
      </c>
      <c r="D843" s="19" t="s">
        <v>34</v>
      </c>
      <c r="E843" s="45" t="s">
        <v>29</v>
      </c>
      <c r="F843" s="19" t="s">
        <v>30</v>
      </c>
    </row>
    <row r="844" spans="1:6" x14ac:dyDescent="0.25">
      <c r="A844" s="71" t="s">
        <v>95</v>
      </c>
      <c r="B844" s="74">
        <v>42172</v>
      </c>
      <c r="C844" s="65" t="s">
        <v>40</v>
      </c>
      <c r="D844" s="66">
        <v>378</v>
      </c>
      <c r="E844" s="6">
        <v>0</v>
      </c>
    </row>
    <row r="845" spans="1:6" x14ac:dyDescent="0.25">
      <c r="A845" s="72"/>
      <c r="B845" s="75"/>
      <c r="C845" s="67" t="s">
        <v>41</v>
      </c>
      <c r="D845" s="68">
        <v>322</v>
      </c>
      <c r="E845" s="6">
        <v>0</v>
      </c>
    </row>
    <row r="846" spans="1:6" x14ac:dyDescent="0.25">
      <c r="A846" s="72"/>
      <c r="B846" s="75"/>
      <c r="C846" s="67" t="s">
        <v>42</v>
      </c>
      <c r="D846" s="68">
        <v>287</v>
      </c>
      <c r="E846" s="6">
        <v>0</v>
      </c>
    </row>
    <row r="847" spans="1:6" x14ac:dyDescent="0.25">
      <c r="A847" s="72"/>
      <c r="B847" s="75"/>
      <c r="C847" s="67" t="s">
        <v>43</v>
      </c>
      <c r="D847" s="68">
        <v>280</v>
      </c>
      <c r="E847" s="6">
        <v>0</v>
      </c>
    </row>
    <row r="848" spans="1:6" x14ac:dyDescent="0.25">
      <c r="A848" s="72"/>
      <c r="B848" s="75"/>
      <c r="C848" s="67" t="s">
        <v>44</v>
      </c>
      <c r="D848" s="68">
        <v>287</v>
      </c>
      <c r="E848" s="6">
        <v>0</v>
      </c>
    </row>
    <row r="849" spans="1:5" x14ac:dyDescent="0.25">
      <c r="A849" s="72"/>
      <c r="B849" s="75"/>
      <c r="C849" s="67" t="s">
        <v>45</v>
      </c>
      <c r="D849" s="68">
        <v>287</v>
      </c>
      <c r="E849" s="6">
        <v>0</v>
      </c>
    </row>
    <row r="850" spans="1:5" x14ac:dyDescent="0.25">
      <c r="A850" s="72"/>
      <c r="B850" s="75"/>
      <c r="C850" s="67" t="s">
        <v>46</v>
      </c>
      <c r="D850" s="68">
        <v>336</v>
      </c>
      <c r="E850" s="6">
        <v>0</v>
      </c>
    </row>
    <row r="851" spans="1:5" x14ac:dyDescent="0.25">
      <c r="A851" s="72"/>
      <c r="B851" s="75"/>
      <c r="C851" s="67" t="s">
        <v>47</v>
      </c>
      <c r="D851" s="68">
        <v>420</v>
      </c>
      <c r="E851" s="6">
        <v>0</v>
      </c>
    </row>
    <row r="852" spans="1:5" x14ac:dyDescent="0.25">
      <c r="A852" s="72"/>
      <c r="B852" s="75"/>
      <c r="C852" s="67" t="s">
        <v>48</v>
      </c>
      <c r="D852" s="68">
        <v>581</v>
      </c>
      <c r="E852" s="6">
        <v>0</v>
      </c>
    </row>
    <row r="853" spans="1:5" x14ac:dyDescent="0.25">
      <c r="A853" s="72"/>
      <c r="B853" s="75"/>
      <c r="C853" s="67" t="s">
        <v>49</v>
      </c>
      <c r="D853" s="68">
        <v>581</v>
      </c>
      <c r="E853" s="6">
        <v>0</v>
      </c>
    </row>
    <row r="854" spans="1:5" x14ac:dyDescent="0.25">
      <c r="A854" s="72"/>
      <c r="B854" s="75"/>
      <c r="C854" s="67" t="s">
        <v>50</v>
      </c>
      <c r="D854" s="68">
        <v>567</v>
      </c>
      <c r="E854" s="6">
        <v>0</v>
      </c>
    </row>
    <row r="855" spans="1:5" x14ac:dyDescent="0.25">
      <c r="A855" s="72"/>
      <c r="B855" s="75"/>
      <c r="C855" s="67" t="s">
        <v>51</v>
      </c>
      <c r="D855" s="68">
        <v>574</v>
      </c>
      <c r="E855" s="6">
        <v>0</v>
      </c>
    </row>
    <row r="856" spans="1:5" x14ac:dyDescent="0.25">
      <c r="A856" s="72"/>
      <c r="B856" s="75"/>
      <c r="C856" s="67" t="s">
        <v>52</v>
      </c>
      <c r="D856" s="68">
        <v>1400</v>
      </c>
      <c r="E856" s="6">
        <v>0</v>
      </c>
    </row>
    <row r="857" spans="1:5" x14ac:dyDescent="0.25">
      <c r="A857" s="72"/>
      <c r="B857" s="75"/>
      <c r="C857" s="67" t="s">
        <v>53</v>
      </c>
      <c r="D857" s="68">
        <v>1484</v>
      </c>
      <c r="E857" s="6">
        <v>0</v>
      </c>
    </row>
    <row r="858" spans="1:5" x14ac:dyDescent="0.25">
      <c r="A858" s="72"/>
      <c r="B858" s="75"/>
      <c r="C858" s="67" t="s">
        <v>54</v>
      </c>
      <c r="D858" s="68">
        <v>1456</v>
      </c>
      <c r="E858" s="6">
        <v>0</v>
      </c>
    </row>
    <row r="859" spans="1:5" x14ac:dyDescent="0.25">
      <c r="A859" s="72"/>
      <c r="B859" s="75"/>
      <c r="C859" s="67" t="s">
        <v>55</v>
      </c>
      <c r="D859" s="68">
        <v>1246</v>
      </c>
      <c r="E859" s="6">
        <v>0</v>
      </c>
    </row>
    <row r="860" spans="1:5" x14ac:dyDescent="0.25">
      <c r="A860" s="72"/>
      <c r="B860" s="75"/>
      <c r="C860" s="67" t="s">
        <v>56</v>
      </c>
      <c r="D860" s="68">
        <v>476</v>
      </c>
      <c r="E860" s="6">
        <v>0</v>
      </c>
    </row>
    <row r="861" spans="1:5" x14ac:dyDescent="0.25">
      <c r="A861" s="72"/>
      <c r="B861" s="75"/>
      <c r="C861" s="67" t="s">
        <v>57</v>
      </c>
      <c r="D861" s="68">
        <v>1253</v>
      </c>
      <c r="E861" s="6">
        <v>0</v>
      </c>
    </row>
    <row r="862" spans="1:5" x14ac:dyDescent="0.25">
      <c r="A862" s="72"/>
      <c r="B862" s="75"/>
      <c r="C862" s="67" t="s">
        <v>58</v>
      </c>
      <c r="D862" s="68">
        <v>1344</v>
      </c>
      <c r="E862" s="6">
        <v>0</v>
      </c>
    </row>
    <row r="863" spans="1:5" x14ac:dyDescent="0.25">
      <c r="A863" s="72"/>
      <c r="B863" s="75"/>
      <c r="C863" s="67" t="s">
        <v>59</v>
      </c>
      <c r="D863" s="68">
        <v>1386</v>
      </c>
      <c r="E863" s="6">
        <v>0</v>
      </c>
    </row>
    <row r="864" spans="1:5" x14ac:dyDescent="0.25">
      <c r="A864" s="72"/>
      <c r="B864" s="75"/>
      <c r="C864" s="67" t="s">
        <v>60</v>
      </c>
      <c r="D864" s="68">
        <v>1211</v>
      </c>
      <c r="E864" s="6">
        <v>0</v>
      </c>
    </row>
    <row r="865" spans="1:6" x14ac:dyDescent="0.25">
      <c r="A865" s="72"/>
      <c r="B865" s="75"/>
      <c r="C865" s="67" t="s">
        <v>61</v>
      </c>
      <c r="D865" s="68">
        <v>525</v>
      </c>
      <c r="E865" s="6">
        <v>0</v>
      </c>
    </row>
    <row r="866" spans="1:6" x14ac:dyDescent="0.25">
      <c r="A866" s="72"/>
      <c r="B866" s="75"/>
      <c r="C866" s="67" t="s">
        <v>62</v>
      </c>
      <c r="D866" s="68">
        <v>539</v>
      </c>
      <c r="E866" s="6">
        <v>0</v>
      </c>
    </row>
    <row r="867" spans="1:6" ht="16.5" thickBot="1" x14ac:dyDescent="0.3">
      <c r="A867" s="73"/>
      <c r="B867" s="76"/>
      <c r="C867" s="69" t="s">
        <v>63</v>
      </c>
      <c r="D867" s="70">
        <v>483</v>
      </c>
      <c r="E867" s="6">
        <v>0</v>
      </c>
    </row>
    <row r="868" spans="1:6" x14ac:dyDescent="0.25">
      <c r="B868" s="77" t="s">
        <v>64</v>
      </c>
      <c r="D868" s="78">
        <f>SUM(D844:D867)</f>
        <v>17703</v>
      </c>
      <c r="E868" s="79">
        <f>SUM(E844:E867)</f>
        <v>0</v>
      </c>
      <c r="F868" s="78"/>
    </row>
  </sheetData>
  <mergeCells count="64">
    <mergeCell ref="A817:A840"/>
    <mergeCell ref="B817:B840"/>
    <mergeCell ref="A844:A867"/>
    <mergeCell ref="B844:B867"/>
    <mergeCell ref="A736:A759"/>
    <mergeCell ref="B736:B759"/>
    <mergeCell ref="A763:A786"/>
    <mergeCell ref="B763:B786"/>
    <mergeCell ref="A790:A813"/>
    <mergeCell ref="B790:B813"/>
    <mergeCell ref="A655:A678"/>
    <mergeCell ref="B655:B678"/>
    <mergeCell ref="A682:A705"/>
    <mergeCell ref="B682:B705"/>
    <mergeCell ref="A709:A732"/>
    <mergeCell ref="B709:B732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2015-06-23T13:03:15Z</dcterms:modified>
</cp:coreProperties>
</file>